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C:\Users\f3150\Desktop\Nova pasta (2)\"/>
    </mc:Choice>
  </mc:AlternateContent>
  <xr:revisionPtr revIDLastSave="0" documentId="13_ncr:1_{290F63FE-8147-4276-A404-CA6BB628C195}" xr6:coauthVersionLast="47" xr6:coauthVersionMax="47" xr10:uidLastSave="{00000000-0000-0000-0000-000000000000}"/>
  <bookViews>
    <workbookView xWindow="0" yWindow="0" windowWidth="21576" windowHeight="7560" firstSheet="1" activeTab="1" xr2:uid="{00000000-000D-0000-FFFF-FFFF00000000}"/>
  </bookViews>
  <sheets>
    <sheet name="ORÇ. RESUMO" sheetId="4" r:id="rId1"/>
    <sheet name="ORÇAMENTO" sheetId="3" r:id="rId2"/>
    <sheet name="CRONOGRAMA" sheetId="5" r:id="rId3"/>
    <sheet name="CÁLCULO DE BDI" sheetId="6" r:id="rId4"/>
  </sheets>
  <externalReferences>
    <externalReference r:id="rId5"/>
  </externalReferences>
  <definedNames>
    <definedName name="_xlnm.Print_Area" localSheetId="1">ORÇAMENTO!$A$1:$H$53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6" i="5" l="1"/>
  <c r="B46" i="5"/>
  <c r="A47" i="5"/>
  <c r="B47" i="5"/>
  <c r="F45" i="3"/>
  <c r="G45" i="3" l="1"/>
  <c r="C46" i="5"/>
  <c r="B23" i="4"/>
  <c r="A7" i="5"/>
  <c r="B21" i="4"/>
  <c r="A21" i="4"/>
  <c r="B20" i="4"/>
  <c r="A20" i="4"/>
  <c r="B19" i="4"/>
  <c r="A19" i="4"/>
  <c r="B18" i="4"/>
  <c r="A18" i="4"/>
  <c r="B17" i="4"/>
  <c r="A17" i="4"/>
  <c r="B15" i="4"/>
  <c r="A15" i="4"/>
  <c r="B14" i="4"/>
  <c r="A14" i="4"/>
  <c r="D46" i="5" l="1"/>
  <c r="H53" i="5"/>
  <c r="K53" i="5" s="1"/>
  <c r="N53" i="5" s="1"/>
  <c r="Q53" i="5" s="1"/>
  <c r="H51" i="5"/>
  <c r="K51" i="5" s="1"/>
  <c r="N51" i="5" s="1"/>
  <c r="Q51" i="5" s="1"/>
  <c r="H50" i="5"/>
  <c r="K50" i="5" s="1"/>
  <c r="N50" i="5" s="1"/>
  <c r="Q50" i="5" s="1"/>
  <c r="H49" i="5"/>
  <c r="K49" i="5" s="1"/>
  <c r="N49" i="5" s="1"/>
  <c r="Q49" i="5" s="1"/>
  <c r="H47" i="5"/>
  <c r="K47" i="5" s="1"/>
  <c r="N47" i="5" s="1"/>
  <c r="Q47" i="5" s="1"/>
  <c r="H45" i="5"/>
  <c r="K45" i="5" s="1"/>
  <c r="N45" i="5" s="1"/>
  <c r="Q45" i="5" s="1"/>
  <c r="H44" i="5"/>
  <c r="K44" i="5" s="1"/>
  <c r="N44" i="5" s="1"/>
  <c r="Q44" i="5" s="1"/>
  <c r="H43" i="5"/>
  <c r="K43" i="5" s="1"/>
  <c r="N43" i="5" s="1"/>
  <c r="Q43" i="5" s="1"/>
  <c r="H41" i="5"/>
  <c r="K41" i="5" s="1"/>
  <c r="N41" i="5" s="1"/>
  <c r="Q41" i="5" s="1"/>
  <c r="H40" i="5"/>
  <c r="K40" i="5" s="1"/>
  <c r="N40" i="5" s="1"/>
  <c r="Q40" i="5" s="1"/>
  <c r="H39" i="5"/>
  <c r="K39" i="5" s="1"/>
  <c r="N39" i="5" s="1"/>
  <c r="Q39" i="5" s="1"/>
  <c r="H37" i="5"/>
  <c r="K37" i="5" s="1"/>
  <c r="N37" i="5" s="1"/>
  <c r="Q37" i="5" s="1"/>
  <c r="H35" i="5"/>
  <c r="K35" i="5" s="1"/>
  <c r="N35" i="5" s="1"/>
  <c r="Q35" i="5" s="1"/>
  <c r="H33" i="5"/>
  <c r="K33" i="5" s="1"/>
  <c r="N33" i="5" s="1"/>
  <c r="Q33" i="5" s="1"/>
  <c r="H32" i="5"/>
  <c r="K32" i="5" s="1"/>
  <c r="N32" i="5" s="1"/>
  <c r="Q32" i="5" s="1"/>
  <c r="H31" i="5"/>
  <c r="K31" i="5" s="1"/>
  <c r="N31" i="5" s="1"/>
  <c r="Q31" i="5" s="1"/>
  <c r="H30" i="5"/>
  <c r="K30" i="5" s="1"/>
  <c r="N30" i="5" s="1"/>
  <c r="Q30" i="5" s="1"/>
  <c r="H29" i="5"/>
  <c r="K29" i="5" s="1"/>
  <c r="N29" i="5" s="1"/>
  <c r="Q29" i="5" s="1"/>
  <c r="H28" i="5"/>
  <c r="K28" i="5" s="1"/>
  <c r="N28" i="5" s="1"/>
  <c r="Q28" i="5" s="1"/>
  <c r="H27" i="5"/>
  <c r="K27" i="5" s="1"/>
  <c r="N27" i="5" s="1"/>
  <c r="Q27" i="5" s="1"/>
  <c r="H26" i="5"/>
  <c r="K26" i="5" s="1"/>
  <c r="N26" i="5" s="1"/>
  <c r="Q26" i="5" s="1"/>
  <c r="H24" i="5"/>
  <c r="K24" i="5" s="1"/>
  <c r="N24" i="5" s="1"/>
  <c r="Q24" i="5" s="1"/>
  <c r="H23" i="5"/>
  <c r="K23" i="5" s="1"/>
  <c r="N23" i="5" s="1"/>
  <c r="Q23" i="5" s="1"/>
  <c r="H21" i="5"/>
  <c r="K21" i="5" s="1"/>
  <c r="N21" i="5" s="1"/>
  <c r="Q21" i="5" s="1"/>
  <c r="H20" i="5"/>
  <c r="K20" i="5" s="1"/>
  <c r="N20" i="5" s="1"/>
  <c r="Q20" i="5" s="1"/>
  <c r="H18" i="5"/>
  <c r="K18" i="5" s="1"/>
  <c r="A19" i="5"/>
  <c r="B19" i="5"/>
  <c r="A20" i="5"/>
  <c r="B20" i="5"/>
  <c r="A21" i="5"/>
  <c r="B21" i="5"/>
  <c r="A22" i="5"/>
  <c r="B22" i="5"/>
  <c r="A23" i="5"/>
  <c r="B23" i="5"/>
  <c r="A24" i="5"/>
  <c r="B24" i="5"/>
  <c r="A25" i="5"/>
  <c r="B25" i="5"/>
  <c r="A26" i="5"/>
  <c r="B26" i="5"/>
  <c r="A27" i="5"/>
  <c r="B27" i="5"/>
  <c r="A28" i="5"/>
  <c r="B28" i="5"/>
  <c r="A29" i="5"/>
  <c r="B29" i="5"/>
  <c r="A30" i="5"/>
  <c r="B30" i="5"/>
  <c r="A31" i="5"/>
  <c r="B31" i="5"/>
  <c r="A32" i="5"/>
  <c r="B32" i="5"/>
  <c r="A33" i="5"/>
  <c r="B33" i="5"/>
  <c r="A34" i="5"/>
  <c r="B34" i="5"/>
  <c r="A35" i="5"/>
  <c r="B35" i="5"/>
  <c r="A36" i="5"/>
  <c r="B36" i="5"/>
  <c r="A37" i="5"/>
  <c r="B37" i="5"/>
  <c r="A38" i="5"/>
  <c r="B38" i="5"/>
  <c r="A39" i="5"/>
  <c r="B39" i="5"/>
  <c r="A40" i="5"/>
  <c r="B40" i="5"/>
  <c r="A41" i="5"/>
  <c r="B41" i="5"/>
  <c r="A42" i="5"/>
  <c r="B42" i="5"/>
  <c r="A43" i="5"/>
  <c r="B43" i="5"/>
  <c r="A44" i="5"/>
  <c r="B44" i="5"/>
  <c r="A45" i="5"/>
  <c r="B45" i="5"/>
  <c r="A48" i="5"/>
  <c r="B48" i="5"/>
  <c r="A49" i="5"/>
  <c r="B49" i="5"/>
  <c r="A50" i="5"/>
  <c r="B50" i="5"/>
  <c r="A51" i="5"/>
  <c r="B51" i="5"/>
  <c r="A52" i="5"/>
  <c r="B52" i="5"/>
  <c r="A53" i="5"/>
  <c r="B53" i="5"/>
  <c r="A17" i="5"/>
  <c r="B17" i="5"/>
  <c r="A18" i="5"/>
  <c r="B18" i="5"/>
  <c r="B16" i="5"/>
  <c r="A16" i="5"/>
  <c r="F38" i="3"/>
  <c r="G38" i="3" s="1"/>
  <c r="F43" i="3"/>
  <c r="C44" i="5" s="1"/>
  <c r="F44" i="3"/>
  <c r="G44" i="3" s="1"/>
  <c r="F46" i="3"/>
  <c r="F42" i="3"/>
  <c r="G42" i="3" s="1"/>
  <c r="F17" i="3"/>
  <c r="C18" i="5" s="1"/>
  <c r="D43" i="5" l="1"/>
  <c r="D45" i="5"/>
  <c r="D39" i="5"/>
  <c r="G46" i="3"/>
  <c r="C47" i="5"/>
  <c r="F41" i="3"/>
  <c r="C42" i="5" s="1"/>
  <c r="C45" i="5"/>
  <c r="G43" i="3"/>
  <c r="C43" i="5"/>
  <c r="C39" i="5"/>
  <c r="N18" i="5"/>
  <c r="Q18" i="5" s="1"/>
  <c r="D44" i="5" l="1"/>
  <c r="M44" i="5" s="1"/>
  <c r="D47" i="5"/>
  <c r="G44" i="5"/>
  <c r="P44" i="5"/>
  <c r="J44" i="5"/>
  <c r="G41" i="3"/>
  <c r="P47" i="5"/>
  <c r="G47" i="5"/>
  <c r="J47" i="5"/>
  <c r="M47" i="5"/>
  <c r="J45" i="5"/>
  <c r="P45" i="5"/>
  <c r="G45" i="5"/>
  <c r="M45" i="5"/>
  <c r="P43" i="5"/>
  <c r="G43" i="5"/>
  <c r="M43" i="5"/>
  <c r="J43" i="5"/>
  <c r="J39" i="5"/>
  <c r="G39" i="5"/>
  <c r="P39" i="5"/>
  <c r="M39" i="5"/>
  <c r="M54" i="5" l="1"/>
  <c r="D42" i="5"/>
  <c r="H19" i="4"/>
  <c r="P54" i="5"/>
  <c r="A4" i="6"/>
  <c r="A3" i="6"/>
  <c r="A2" i="6"/>
  <c r="G17" i="3"/>
  <c r="D18" i="5" s="1"/>
  <c r="G82" i="6"/>
  <c r="G86" i="6" s="1"/>
  <c r="G81" i="6"/>
  <c r="G79" i="6"/>
  <c r="G66" i="6"/>
  <c r="G69" i="6" s="1"/>
  <c r="G70" i="6" s="1"/>
  <c r="G65" i="6"/>
  <c r="G63" i="6"/>
  <c r="F53" i="6"/>
  <c r="F51" i="6"/>
  <c r="G46" i="6"/>
  <c r="F46" i="6"/>
  <c r="E46" i="6"/>
  <c r="D46" i="6"/>
  <c r="G42" i="6"/>
  <c r="F42" i="6"/>
  <c r="E42" i="6"/>
  <c r="D42" i="6"/>
  <c r="G35" i="6"/>
  <c r="F35" i="6"/>
  <c r="E35" i="6"/>
  <c r="D35" i="6"/>
  <c r="G23" i="6"/>
  <c r="G47" i="6" s="1"/>
  <c r="F23" i="6"/>
  <c r="F47" i="6" s="1"/>
  <c r="E23" i="6"/>
  <c r="E47" i="6" s="1"/>
  <c r="D23" i="6"/>
  <c r="D47" i="6" s="1"/>
  <c r="M18" i="5" l="1"/>
  <c r="M17" i="5" s="1"/>
  <c r="G18" i="5"/>
  <c r="G17" i="5" s="1"/>
  <c r="J18" i="5"/>
  <c r="J17" i="5" s="1"/>
  <c r="P18" i="5"/>
  <c r="P17" i="5" s="1"/>
  <c r="G87" i="6"/>
  <c r="F20" i="3" l="1"/>
  <c r="C21" i="5" s="1"/>
  <c r="G20" i="3" l="1"/>
  <c r="D21" i="5" s="1"/>
  <c r="P21" i="5" s="1"/>
  <c r="D11" i="5"/>
  <c r="C6" i="5"/>
  <c r="C7" i="5"/>
  <c r="C8" i="5"/>
  <c r="C9" i="5"/>
  <c r="C10" i="5"/>
  <c r="A6" i="5"/>
  <c r="A8" i="5"/>
  <c r="A9" i="5"/>
  <c r="A1" i="5"/>
  <c r="F6" i="4"/>
  <c r="A7" i="4"/>
  <c r="A8" i="4"/>
  <c r="A9" i="4"/>
  <c r="A10" i="4"/>
  <c r="A1" i="4"/>
  <c r="F52" i="3"/>
  <c r="C53" i="5" s="1"/>
  <c r="J21" i="5" l="1"/>
  <c r="M21" i="5"/>
  <c r="G21" i="5"/>
  <c r="G52" i="3"/>
  <c r="D53" i="5" s="1"/>
  <c r="G53" i="5" s="1"/>
  <c r="F51" i="3"/>
  <c r="F16" i="3"/>
  <c r="C17" i="5" s="1"/>
  <c r="F50" i="3"/>
  <c r="C51" i="5" s="1"/>
  <c r="F49" i="3"/>
  <c r="C50" i="5" s="1"/>
  <c r="F48" i="3"/>
  <c r="C49" i="5" s="1"/>
  <c r="F40" i="3"/>
  <c r="F39" i="3"/>
  <c r="C40" i="5" s="1"/>
  <c r="F36" i="3"/>
  <c r="F31" i="3"/>
  <c r="C32" i="5" s="1"/>
  <c r="F32" i="3"/>
  <c r="C33" i="5" s="1"/>
  <c r="F26" i="3"/>
  <c r="C27" i="5" s="1"/>
  <c r="F27" i="3"/>
  <c r="C28" i="5" s="1"/>
  <c r="F28" i="3"/>
  <c r="C29" i="5" s="1"/>
  <c r="F29" i="3"/>
  <c r="C30" i="5" s="1"/>
  <c r="F30" i="3"/>
  <c r="C31" i="5" s="1"/>
  <c r="F25" i="3"/>
  <c r="C26" i="5" s="1"/>
  <c r="F23" i="3"/>
  <c r="C24" i="5" s="1"/>
  <c r="F22" i="3"/>
  <c r="C23" i="5" s="1"/>
  <c r="F19" i="3"/>
  <c r="C20" i="5" s="1"/>
  <c r="G16" i="3"/>
  <c r="D17" i="5" s="1"/>
  <c r="M53" i="5" l="1"/>
  <c r="P53" i="5"/>
  <c r="J53" i="5"/>
  <c r="C52" i="5"/>
  <c r="C41" i="5"/>
  <c r="F37" i="3"/>
  <c r="C38" i="5" s="1"/>
  <c r="F35" i="3"/>
  <c r="C36" i="5" s="1"/>
  <c r="C37" i="5"/>
  <c r="G49" i="3"/>
  <c r="D50" i="5" s="1"/>
  <c r="P50" i="5" s="1"/>
  <c r="G19" i="3"/>
  <c r="D20" i="5" s="1"/>
  <c r="J20" i="5" s="1"/>
  <c r="J19" i="5" s="1"/>
  <c r="F18" i="3"/>
  <c r="C19" i="5" s="1"/>
  <c r="G22" i="3"/>
  <c r="D23" i="5" s="1"/>
  <c r="M23" i="5" s="1"/>
  <c r="F21" i="3"/>
  <c r="C22" i="5" s="1"/>
  <c r="G23" i="3"/>
  <c r="D24" i="5" s="1"/>
  <c r="G24" i="5" s="1"/>
  <c r="G25" i="3"/>
  <c r="D26" i="5" s="1"/>
  <c r="M26" i="5" s="1"/>
  <c r="G30" i="3"/>
  <c r="D31" i="5" s="1"/>
  <c r="M31" i="5" s="1"/>
  <c r="G29" i="3"/>
  <c r="D30" i="5" s="1"/>
  <c r="M30" i="5" s="1"/>
  <c r="G28" i="3"/>
  <c r="D29" i="5" s="1"/>
  <c r="G29" i="5" s="1"/>
  <c r="G27" i="3"/>
  <c r="D28" i="5" s="1"/>
  <c r="G28" i="5" s="1"/>
  <c r="G26" i="3"/>
  <c r="D27" i="5" s="1"/>
  <c r="M27" i="5" s="1"/>
  <c r="G32" i="3"/>
  <c r="D33" i="5" s="1"/>
  <c r="M33" i="5" s="1"/>
  <c r="G31" i="3"/>
  <c r="D32" i="5" s="1"/>
  <c r="P32" i="5" s="1"/>
  <c r="G36" i="3"/>
  <c r="G39" i="3"/>
  <c r="D40" i="5" s="1"/>
  <c r="M40" i="5" s="1"/>
  <c r="G40" i="3"/>
  <c r="D41" i="5" s="1"/>
  <c r="G48" i="3"/>
  <c r="D49" i="5" s="1"/>
  <c r="M49" i="5" s="1"/>
  <c r="G50" i="3"/>
  <c r="D51" i="5" s="1"/>
  <c r="G51" i="5" s="1"/>
  <c r="G51" i="3"/>
  <c r="D52" i="5" s="1"/>
  <c r="F47" i="3"/>
  <c r="F24" i="3"/>
  <c r="C25" i="5" s="1"/>
  <c r="B16" i="4"/>
  <c r="G26" i="5" l="1"/>
  <c r="G23" i="5"/>
  <c r="G22" i="5" s="1"/>
  <c r="J27" i="5"/>
  <c r="P23" i="5"/>
  <c r="J28" i="5"/>
  <c r="G33" i="5"/>
  <c r="G30" i="5"/>
  <c r="G49" i="5"/>
  <c r="M24" i="5"/>
  <c r="G27" i="5"/>
  <c r="J31" i="5"/>
  <c r="J50" i="5"/>
  <c r="J23" i="5"/>
  <c r="P24" i="5"/>
  <c r="J26" i="5"/>
  <c r="P28" i="5"/>
  <c r="G31" i="5"/>
  <c r="M50" i="5"/>
  <c r="M51" i="5"/>
  <c r="P49" i="5"/>
  <c r="J51" i="5"/>
  <c r="J49" i="5"/>
  <c r="G50" i="5"/>
  <c r="P51" i="5"/>
  <c r="J40" i="5"/>
  <c r="G40" i="5"/>
  <c r="P40" i="5"/>
  <c r="G35" i="3"/>
  <c r="D37" i="5"/>
  <c r="M32" i="5"/>
  <c r="G32" i="5"/>
  <c r="P26" i="5"/>
  <c r="P27" i="5"/>
  <c r="M28" i="5"/>
  <c r="J29" i="5"/>
  <c r="J30" i="5"/>
  <c r="J32" i="5"/>
  <c r="P31" i="5"/>
  <c r="J33" i="5"/>
  <c r="P29" i="5"/>
  <c r="M29" i="5"/>
  <c r="P30" i="5"/>
  <c r="P33" i="5"/>
  <c r="J24" i="5"/>
  <c r="J22" i="5" s="1"/>
  <c r="M22" i="5"/>
  <c r="M20" i="5"/>
  <c r="M19" i="5" s="1"/>
  <c r="P20" i="5"/>
  <c r="P19" i="5" s="1"/>
  <c r="G20" i="5"/>
  <c r="G19" i="5" s="1"/>
  <c r="H21" i="4"/>
  <c r="C48" i="5"/>
  <c r="G37" i="3"/>
  <c r="J41" i="5"/>
  <c r="P41" i="5"/>
  <c r="M41" i="5"/>
  <c r="G41" i="5"/>
  <c r="M37" i="5"/>
  <c r="P37" i="5"/>
  <c r="J37" i="5"/>
  <c r="G37" i="5"/>
  <c r="G18" i="3"/>
  <c r="D19" i="5" s="1"/>
  <c r="F15" i="3"/>
  <c r="G47" i="3"/>
  <c r="G24" i="3"/>
  <c r="D25" i="5" s="1"/>
  <c r="G21" i="3"/>
  <c r="D22" i="5" s="1"/>
  <c r="P22" i="5" l="1"/>
  <c r="D48" i="5"/>
  <c r="H20" i="4"/>
  <c r="H18" i="4"/>
  <c r="D38" i="5"/>
  <c r="D36" i="5"/>
  <c r="H17" i="4"/>
  <c r="C16" i="5"/>
  <c r="H15" i="4"/>
  <c r="G15" i="3"/>
  <c r="H14" i="4" l="1"/>
  <c r="D16" i="5"/>
  <c r="F34" i="3" l="1"/>
  <c r="F33" i="3" l="1"/>
  <c r="C35" i="5"/>
  <c r="G34" i="3"/>
  <c r="G33" i="3" l="1"/>
  <c r="D34" i="5" s="1"/>
  <c r="D54" i="5" s="1"/>
  <c r="D35" i="5"/>
  <c r="M35" i="5" s="1"/>
  <c r="C34" i="5"/>
  <c r="C54" i="5" s="1"/>
  <c r="F53" i="3"/>
  <c r="P35" i="5" l="1"/>
  <c r="J35" i="5"/>
  <c r="G35" i="5"/>
  <c r="G53" i="3"/>
  <c r="H16" i="4"/>
  <c r="H26" i="3"/>
  <c r="E27" i="5" s="1"/>
  <c r="H16" i="3" l="1"/>
  <c r="E17" i="5" s="1"/>
  <c r="H45" i="3"/>
  <c r="H42" i="3"/>
  <c r="E43" i="5" s="1"/>
  <c r="H44" i="3"/>
  <c r="E45" i="5" s="1"/>
  <c r="H38" i="3"/>
  <c r="E39" i="5" s="1"/>
  <c r="H43" i="3"/>
  <c r="E44" i="5" s="1"/>
  <c r="H46" i="3"/>
  <c r="E47" i="5" s="1"/>
  <c r="H39" i="3"/>
  <c r="E40" i="5" s="1"/>
  <c r="H22" i="4"/>
  <c r="I16" i="4" s="1"/>
  <c r="H24" i="4"/>
  <c r="H32" i="3"/>
  <c r="E33" i="5" s="1"/>
  <c r="H18" i="3"/>
  <c r="E19" i="5" s="1"/>
  <c r="H27" i="3"/>
  <c r="E28" i="5" s="1"/>
  <c r="H30" i="3"/>
  <c r="E31" i="5" s="1"/>
  <c r="H50" i="3"/>
  <c r="E51" i="5" s="1"/>
  <c r="H29" i="3"/>
  <c r="E30" i="5" s="1"/>
  <c r="H24" i="3"/>
  <c r="E25" i="5" s="1"/>
  <c r="H15" i="3"/>
  <c r="E16" i="5" s="1"/>
  <c r="H33" i="3"/>
  <c r="E34" i="5" s="1"/>
  <c r="H34" i="3"/>
  <c r="E35" i="5" s="1"/>
  <c r="H23" i="3"/>
  <c r="E24" i="5" s="1"/>
  <c r="H51" i="3"/>
  <c r="E52" i="5" s="1"/>
  <c r="H37" i="3"/>
  <c r="E38" i="5" s="1"/>
  <c r="H40" i="3"/>
  <c r="E41" i="5" s="1"/>
  <c r="H20" i="3"/>
  <c r="E21" i="5" s="1"/>
  <c r="H28" i="3"/>
  <c r="E29" i="5" s="1"/>
  <c r="H21" i="3"/>
  <c r="E22" i="5" s="1"/>
  <c r="H41" i="3"/>
  <c r="E42" i="5" s="1"/>
  <c r="H25" i="3"/>
  <c r="E26" i="5" s="1"/>
  <c r="H17" i="3"/>
  <c r="E18" i="5" s="1"/>
  <c r="H36" i="3"/>
  <c r="E37" i="5" s="1"/>
  <c r="H47" i="3"/>
  <c r="E48" i="5" s="1"/>
  <c r="H49" i="3"/>
  <c r="E50" i="5" s="1"/>
  <c r="H19" i="3"/>
  <c r="E20" i="5" s="1"/>
  <c r="H31" i="3"/>
  <c r="E32" i="5" s="1"/>
  <c r="H48" i="3"/>
  <c r="E49" i="5" s="1"/>
  <c r="H22" i="3"/>
  <c r="E23" i="5" s="1"/>
  <c r="H52" i="3"/>
  <c r="E53" i="5" s="1"/>
  <c r="H35" i="3"/>
  <c r="E36" i="5" s="1"/>
  <c r="I21" i="4"/>
  <c r="I18" i="4"/>
  <c r="I15" i="4"/>
  <c r="I17" i="4"/>
  <c r="I14" i="4"/>
  <c r="I20" i="4"/>
  <c r="I19" i="4" l="1"/>
  <c r="H53" i="3"/>
  <c r="E54" i="5" s="1"/>
  <c r="I22" i="4"/>
  <c r="G54" i="5" l="1"/>
  <c r="J5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Flavio Daniel</author>
  </authors>
  <commentList>
    <comment ref="B17" authorId="0" shapeId="0" xr:uid="{9BEB9BD6-FF50-4536-A8A1-1B0DD358A9D9}">
      <text>
        <r>
          <rPr>
            <b/>
            <sz val="9"/>
            <color indexed="81"/>
            <rFont val="Segoe UI"/>
            <family val="2"/>
          </rPr>
          <t>Flavio Daniel:</t>
        </r>
        <r>
          <rPr>
            <sz val="9"/>
            <color indexed="81"/>
            <rFont val="Segoe UI"/>
            <family val="2"/>
          </rPr>
          <t xml:space="preserve">
ITEM ADICIONADO. PRESENTE EM OUTROS ORÇAMENTOS.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Flavio Daniel</author>
  </authors>
  <commentList>
    <comment ref="B18" authorId="0" shapeId="0" xr:uid="{D56DA705-33D4-4E23-AC7E-45AB9C03714F}">
      <text>
        <r>
          <rPr>
            <b/>
            <sz val="9"/>
            <color indexed="81"/>
            <rFont val="Segoe UI"/>
            <family val="2"/>
          </rPr>
          <t>Flavio Daniel:</t>
        </r>
        <r>
          <rPr>
            <sz val="9"/>
            <color indexed="81"/>
            <rFont val="Segoe UI"/>
            <family val="2"/>
          </rPr>
          <t xml:space="preserve">
ITEM ADICIONADO. PRESENTE EM OUTROS ORÇAMENTOS.</t>
        </r>
      </text>
    </comment>
  </commentList>
</comments>
</file>

<file path=xl/sharedStrings.xml><?xml version="1.0" encoding="utf-8"?>
<sst xmlns="http://schemas.openxmlformats.org/spreadsheetml/2006/main" count="356" uniqueCount="252">
  <si>
    <t>PLANILHA RESUMO - COBERTURA DO DECK BAR HOTEL SENAC BARREIRA ROXA</t>
  </si>
  <si>
    <t>FOLHA Nº: 01/04</t>
  </si>
  <si>
    <t>OBRAS CIVIS</t>
  </si>
  <si>
    <t>ITEM</t>
  </si>
  <si>
    <t>DESCRIÇÃO</t>
  </si>
  <si>
    <t>VALOR</t>
  </si>
  <si>
    <t>PERCENTUAL</t>
  </si>
  <si>
    <t>3.0</t>
  </si>
  <si>
    <t>SUBTOTAL OBRAS CIVIS</t>
  </si>
  <si>
    <t>TOTAL OBRAS CIVIS</t>
  </si>
  <si>
    <t>SERVIÇO NACIONAL DE APRENDIZAGEM COMERCIAL DIREÇÃO REGIONAL
RUA SÃO TOMÉ, 444, CIDADE ALTA - NATAL - RN  CEP: 59025 - 030 | TEL: 84 - 4005 - 1013</t>
  </si>
  <si>
    <t>PLANILHA ORÇAMENTÁRIA DE CUSTOS - COBERTURA DO DECK BAR HOTEL SENAC BARREIRA ROXA</t>
  </si>
  <si>
    <t>FOLHA Nº: 02/04</t>
  </si>
  <si>
    <t>OBRA: COBERTURA DO DECK BAR DO HOTEL SENAC BARREIRA ROXA</t>
  </si>
  <si>
    <t>DATA: JANEIRO 2023</t>
  </si>
  <si>
    <t>ENDEREÇO: VIA COSTEIRA SEN. DINARTE MEDEIROS MARIZ, 4020 - MÃE LUÍZA, NATAL - RN, 59090-002</t>
  </si>
  <si>
    <t xml:space="preserve">FORMA DE EXECUÇÃO: </t>
  </si>
  <si>
    <t>REGIÃO/MÊS DE REFERÊNCIA: NORDESTE (RN) JANEIRO 2023</t>
  </si>
  <si>
    <r>
      <t xml:space="preserve">( </t>
    </r>
    <r>
      <rPr>
        <b/>
        <sz val="10"/>
        <color indexed="10"/>
        <rFont val="Arial"/>
        <family val="2"/>
      </rPr>
      <t>X</t>
    </r>
    <r>
      <rPr>
        <b/>
        <sz val="10"/>
        <rFont val="Arial"/>
        <family val="2"/>
      </rPr>
      <t xml:space="preserve"> ) ADMINISTRAÇÃO INDIRETA</t>
    </r>
  </si>
  <si>
    <t>PRAZO DE EXECUÇÃO: 04 MESÊS</t>
  </si>
  <si>
    <r>
      <t xml:space="preserve">( </t>
    </r>
    <r>
      <rPr>
        <b/>
        <sz val="10"/>
        <color indexed="10"/>
        <rFont val="Arial"/>
        <family val="2"/>
      </rPr>
      <t>X</t>
    </r>
    <r>
      <rPr>
        <b/>
        <sz val="10"/>
        <rFont val="Arial"/>
        <family val="2"/>
      </rPr>
      <t xml:space="preserve"> ) COM DESONERAÇÃO</t>
    </r>
  </si>
  <si>
    <t>(    ) SEM DESONERAÇÃO</t>
  </si>
  <si>
    <t>BDI - 0,00%</t>
  </si>
  <si>
    <t>UNIDADE</t>
  </si>
  <si>
    <t>QUANTIDADE</t>
  </si>
  <si>
    <t xml:space="preserve">PREÇO UNITÁRIO </t>
  </si>
  <si>
    <t>PREÇO TOTAL</t>
  </si>
  <si>
    <t>VALOR COM BDI</t>
  </si>
  <si>
    <t>PERCENTUAL UNITÁRIO</t>
  </si>
  <si>
    <t>1.0</t>
  </si>
  <si>
    <t>SERVIÇOS PRELIMINARES</t>
  </si>
  <si>
    <t>1.1</t>
  </si>
  <si>
    <t>MOBILIZAÇÃO GERAL</t>
  </si>
  <si>
    <t>1.1.1</t>
  </si>
  <si>
    <t>MOBILIZAÇÃO E DESMOBILIZAÇÃO DA OBRA</t>
  </si>
  <si>
    <t>UN</t>
  </si>
  <si>
    <t>1.2</t>
  </si>
  <si>
    <t xml:space="preserve">ADMINISTRAÇÃO CENTRAL </t>
  </si>
  <si>
    <t>1.2.1</t>
  </si>
  <si>
    <t>ENGENHEIRO CIVIL DE OBRA PLENO COM ENCARGOS COMPLEMENTARES</t>
  </si>
  <si>
    <t>H</t>
  </si>
  <si>
    <t>1.2.2</t>
  </si>
  <si>
    <t xml:space="preserve">LOCAÇÃO DE EQUIPAMENTOS </t>
  </si>
  <si>
    <t>MÊS</t>
  </si>
  <si>
    <t>1.3</t>
  </si>
  <si>
    <t>SERVIÇOS GERAIS</t>
  </si>
  <si>
    <t>1.3.1</t>
  </si>
  <si>
    <t>TRANSPORTE DE ENTULHO COM CAMINHAO BASCULANTE 6 M3, RODOVIA PAVIMENTADA</t>
  </si>
  <si>
    <t>M³</t>
  </si>
  <si>
    <t>1.3.2</t>
  </si>
  <si>
    <t>CARGA MANUAL DE ENTULHO EM CAMINHAO BASCULANTE 6 M3</t>
  </si>
  <si>
    <t>2.0</t>
  </si>
  <si>
    <t>INFRAESTRUTURA</t>
  </si>
  <si>
    <t>2.1</t>
  </si>
  <si>
    <t>LOCACAO CONVENCIONAL DE OBRA, ATRAVÉS DE GABARITO DE TÁBUAS CORRIDAS PONTALETADAS, COM REAPROVEITAMENTO DE 3 VEZES.</t>
  </si>
  <si>
    <t>M²</t>
  </si>
  <si>
    <t>2.2</t>
  </si>
  <si>
    <t>ESCAVACAO MANUAL EM SOLO-PROF A CEU ABERTO COM PROFUNDIDADE DE ATÉ I,5M</t>
  </si>
  <si>
    <t>2.3</t>
  </si>
  <si>
    <t>REATERRO DE VALA COM COMPACTAÇÃO MANUAL</t>
  </si>
  <si>
    <t>2.4</t>
  </si>
  <si>
    <t xml:space="preserve">LASTRO DE CONCRETO MAGRO, APLICADO EM BLOCOS DE COROAMENTO OU SAPATAS, ESPESSURA DE 5 CM                </t>
  </si>
  <si>
    <t>2.5</t>
  </si>
  <si>
    <t xml:space="preserve">ARMAÇÃO DE BLOCO, VIGA BALDRAME OU SAPATA UTILIZANDO AÇO CA-50 DE 10 MM - MONTAGEM  </t>
  </si>
  <si>
    <t>KG</t>
  </si>
  <si>
    <t>2.7</t>
  </si>
  <si>
    <t>FABRICAÇÃO, MONTAGEM E DESMONTAGEM DE FÔRMA PARA SAPATA, EM CHAPA DE MADEIRA COMPENSADA RESINADA, E=17 MM, 2 UTILIZAÇÕES</t>
  </si>
  <si>
    <t>2.8</t>
  </si>
  <si>
    <t xml:space="preserve">ARMAÇÃO DE BLOCO, VIGA BALDRAME OU SAPATA UTILIZANDO AÇO CA-50 DE 12,5 MM - MONTAGEM  </t>
  </si>
  <si>
    <t>2.9</t>
  </si>
  <si>
    <t xml:space="preserve">CONCRETO FCK = 40MPA, TRAÇO 1:1,6:1,9 (CIMENTO/ AREIA MÉDIA/ BRITA 1) - PREPARO MECÂNICO COM BETONEIRA 400 L, INCLUSO LANCHAMENTO </t>
  </si>
  <si>
    <t>SUPERESTRUTURA</t>
  </si>
  <si>
    <t>3.1</t>
  </si>
  <si>
    <t>ESTRUTURA METÁLICA EM PERFIS DO TIPO I E TUBULAR. COM INFRA-ESTRUTURA EM SAPATAS CONCRETADAS E PILARES EM PERFIS METÁLICOS DO TIPO I ANCORADOS NA SAPATA DE CONCRETO E PARAFUSADOS EM PISO EXISTENTE E SUPER-ESTRUTURA EM GRADE COM PERFIS DO TIPO I E TUBULARES COM BALANÇO . EXECUTAR ESTRUTURA CONFORME PROJETO EM ANEXO.</t>
  </si>
  <si>
    <t>4.0</t>
  </si>
  <si>
    <t>COBERTURA</t>
  </si>
  <si>
    <t>4.1</t>
  </si>
  <si>
    <r>
      <t xml:space="preserve">COBERTURA EM TELHA EM POLICABONATO ALVEOLAR 8MM (1,25 Kgf/m²) E INCLINAÇÃO DE 2,5%  INCLUSO CALHAS E RUFOS -  </t>
    </r>
    <r>
      <rPr>
        <b/>
        <sz val="10"/>
        <rFont val="Arial"/>
        <family val="2"/>
      </rPr>
      <t>CONFORME PROJETOS.</t>
    </r>
  </si>
  <si>
    <t>5.0</t>
  </si>
  <si>
    <t>ELEMENTOS EM MADEIRA</t>
  </si>
  <si>
    <t>5.1</t>
  </si>
  <si>
    <r>
      <rPr>
        <b/>
        <sz val="10"/>
        <rFont val="Arial"/>
        <family val="2"/>
      </rPr>
      <t xml:space="preserve">REVESTIMENTO DOS PILARES METÁLICOS EM TÁBUAS DE JATOBÁ: </t>
    </r>
    <r>
      <rPr>
        <sz val="10"/>
        <rFont val="Arial"/>
        <family val="2"/>
      </rPr>
      <t xml:space="preserve">Revestimento em tábuas de jatobá com 25mm de espessura com acabamento chanfrado em todos os encontros de quinas. Para perfis "I" W 250 x 44.8mm e Perfis "I" W 310 × 44.5mm. Executar estrutura conforme em anexo. </t>
    </r>
  </si>
  <si>
    <t>5.2</t>
  </si>
  <si>
    <r>
      <rPr>
        <b/>
        <sz val="10"/>
        <rFont val="Arial"/>
        <family val="2"/>
      </rPr>
      <t>REVESTIMENTO DAS TERÇAS EM TÁBUAS DE JATOBÁ:</t>
    </r>
    <r>
      <rPr>
        <sz val="10"/>
        <rFont val="Arial"/>
        <family val="2"/>
      </rPr>
      <t xml:space="preserve"> Revestimento em tábuas de madeira do tipo jatobá com 15mm de espessura com acabamento chanfrado em todos os encontros de quinas. Para  perfis  "I" W 250 × 44.8mm e perfis tubulares 100 × 100 × 3.00mm. Executar estrutura conforme projeto em anexo.  </t>
    </r>
  </si>
  <si>
    <t>5.3</t>
  </si>
  <si>
    <r>
      <rPr>
        <b/>
        <sz val="10"/>
        <rFont val="Arial"/>
        <family val="2"/>
      </rPr>
      <t>PERGOLAS EM MADEIRA DO TIPO JATOBÁ:</t>
    </r>
    <r>
      <rPr>
        <sz val="10"/>
        <rFont val="Arial"/>
        <family val="2"/>
      </rPr>
      <t xml:space="preserve"> Pergolas em madeira Jatobá 15x5cm fixadas à estrutura metálica revestida principal, com peças aéreas horizontais e peças verticais que se apoiam no piso do deck e no solo co canteiro de paisagismo.  Executar estrutura conforme em anexo.    </t>
    </r>
  </si>
  <si>
    <t>M</t>
  </si>
  <si>
    <t>6.0</t>
  </si>
  <si>
    <t>PINTURA</t>
  </si>
  <si>
    <t>6.1</t>
  </si>
  <si>
    <t>PINTURA DE PROTEÇÃO SOBRE SUPERFÍCIES METÁLICAS COM APLICAÇÃO DE 02 DEMÃO, TINTA EPOXI ANTICORROSIVA</t>
  </si>
  <si>
    <t>6.2</t>
  </si>
  <si>
    <t>LIXAMENTO DE MADEIRA PARA APLICAÇÃO DE FUNDO OU PINTURA.</t>
  </si>
  <si>
    <t>6.3</t>
  </si>
  <si>
    <t>IMUNIZAÇÃO DE MADEIRA CONTRA CUPIM, COM APLICAÇÃO DE 01 DEMÃO DE PENTOX OU SIMILAR</t>
  </si>
  <si>
    <t>6.4</t>
  </si>
  <si>
    <t xml:space="preserve">APLICAÇÃO DE FUNDO SELADOR EM MADEIRA </t>
  </si>
  <si>
    <t>6.5</t>
  </si>
  <si>
    <t xml:space="preserve">PINTURA DE PROTEÇÃO SOBRE MADEIRA, COM 2 DEMÃOS, VERNIZ POLIULACK MARITIMO, AÇÃO FUNGICIDA E INSETICIDA, COR TRANSPARENTE, SAYERLACK OU SIMILAR </t>
  </si>
  <si>
    <t>7.0</t>
  </si>
  <si>
    <t>INSTALAÇÕES ELÉTRICAS</t>
  </si>
  <si>
    <t>7.1</t>
  </si>
  <si>
    <t>LUMINÁRIA TIPO SPOT, DE SOBREPOR EM ALUMINIO, COM 1 LÂMPADA DE 15 W - FORNECIMENTO E INSTALAÇÃO. (IGUAL OU SIMILIAR AS LUMINARIAS EXISTENTE EM ESTRUTURAS SIMILARES)</t>
  </si>
  <si>
    <t>7.2</t>
  </si>
  <si>
    <t>CABO DE COBRE PP CORDPLAST 2 X 2,5 MM2, 450/750V - FORNECIMENTO</t>
  </si>
  <si>
    <t>7.3</t>
  </si>
  <si>
    <t>INTERRUPTOR SIMPLES (2 MÓDULOS), 10A/250V, INCLUINDO SUPORTE E PLACA - FORNECIMENTO E INSTALAÇÃO. AF_12/201</t>
  </si>
  <si>
    <t>8.0</t>
  </si>
  <si>
    <t>LIMPEZA DE OBRA</t>
  </si>
  <si>
    <t>8.1</t>
  </si>
  <si>
    <t xml:space="preserve"> LIMPEZA GERAL</t>
  </si>
  <si>
    <t>VALOR TOTAL DA OBRA</t>
  </si>
  <si>
    <t>CRONOGRAMA COBERTURA DO DECK BAR HOTEL SENAC BARREIRA ROXA</t>
  </si>
  <si>
    <t>FOLHA Nº: 03/04</t>
  </si>
  <si>
    <t>%</t>
  </si>
  <si>
    <t>1º MÊS</t>
  </si>
  <si>
    <t>2º MÊS</t>
  </si>
  <si>
    <t>3º MÊS</t>
  </si>
  <si>
    <t>4º MÊS</t>
  </si>
  <si>
    <t>VALOR - R$</t>
  </si>
  <si>
    <t>% ACUMULADO</t>
  </si>
  <si>
    <t>ENCARGOS SOCIAIS E BDI</t>
  </si>
  <si>
    <t>CÁLCULO DOS ENCARGOS SOCIAIS</t>
  </si>
  <si>
    <t>ESTADO: RIO GRANDE DO NORTE</t>
  </si>
  <si>
    <t>VIGÊNCIA:</t>
  </si>
  <si>
    <t xml:space="preserve"> A PARTIR DE</t>
  </si>
  <si>
    <t>JULHO 2020</t>
  </si>
  <si>
    <t>Encargos Sociais Sobre a Mão de Obra:</t>
  </si>
  <si>
    <t>CÓDIGO</t>
  </si>
  <si>
    <t>COM DESONERAÇÃO</t>
  </si>
  <si>
    <t>SEM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</si>
  <si>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</si>
  <si>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</si>
  <si>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</si>
  <si>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</si>
  <si>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</si>
  <si>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</si>
  <si>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</si>
  <si>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</si>
  <si>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</si>
  <si>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</si>
  <si>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</si>
  <si>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</si>
  <si>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</si>
  <si>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</si>
  <si>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</si>
  <si>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</si>
  <si>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</si>
  <si>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</si>
  <si>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</si>
  <si>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</si>
  <si>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</si>
  <si>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</si>
  <si>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</si>
  <si>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</si>
  <si>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</si>
  <si>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</si>
  <si>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</si>
  <si>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</si>
  <si>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</si>
  <si>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</si>
  <si>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</si>
  <si>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</si>
  <si>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</si>
  <si>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</si>
  <si>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</si>
  <si>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</si>
  <si>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</si>
  <si>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</si>
  <si>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</si>
  <si>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</si>
  <si>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Acidentes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</si>
  <si>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</si>
  <si>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</si>
  <si>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</si>
  <si>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</si>
  <si>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</si>
  <si>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</si>
  <si>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</si>
  <si>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</si>
  <si>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</si>
  <si>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</si>
  <si>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</si>
  <si>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</si>
  <si>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</si>
  <si>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</si>
  <si>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</si>
  <si>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</si>
  <si>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</si>
  <si>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</si>
  <si>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</si>
  <si>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Reicidência de Grupo A sobre Grupo B</t>
  </si>
  <si>
    <t>D2</t>
  </si>
  <si>
    <t>Reincidêcia de Grupo A sobre Aviso Prévio Trabalhando e Reincidência do FGTS sobre Aviso Prévio Indenizado</t>
  </si>
  <si>
    <t>D</t>
  </si>
  <si>
    <t>Total (A+B+C+D)</t>
  </si>
  <si>
    <t>Fonte:</t>
  </si>
  <si>
    <t>Tabela SINAPI - Composição de Encargos Sociais</t>
  </si>
  <si>
    <t>Site:</t>
  </si>
  <si>
    <t>http://www.caixa.gov.br</t>
  </si>
  <si>
    <t>A data das Tabelas SINAPI de Insumos e de Composições para elaboração Orçamentária é de:</t>
  </si>
  <si>
    <t>E a data da Tabela SINAPI de Composição de Encargos Sociais de referência, é a partir de:</t>
  </si>
  <si>
    <t>HORISTA</t>
  </si>
  <si>
    <t>MENSALISTA</t>
  </si>
  <si>
    <t>Neste orçamento, utilizamos as Tabelas SINAPI de Insumos e de Composições do tipo:</t>
  </si>
  <si>
    <t>CÁLCULO BDI</t>
  </si>
  <si>
    <t>TAXA DE BENEFÍCIO E DESPESAS INDIRETAS DE EQUIPAMENTOS</t>
  </si>
  <si>
    <t>DESPESAS INDIRETAS</t>
  </si>
  <si>
    <t>GARANTIA / RISCO / SEGURO</t>
  </si>
  <si>
    <t>DESPESAS FINANCEIRAS</t>
  </si>
  <si>
    <t>ADMINISTRAÇÃO CENTRAL</t>
  </si>
  <si>
    <t>BENEFÍCIO</t>
  </si>
  <si>
    <t>TOTAL</t>
  </si>
  <si>
    <t>LUCRO</t>
  </si>
  <si>
    <t>IMPOSTOS</t>
  </si>
  <si>
    <t>E</t>
  </si>
  <si>
    <t>CPRH (**)</t>
  </si>
  <si>
    <t>F</t>
  </si>
  <si>
    <t>CONFINS</t>
  </si>
  <si>
    <t>G</t>
  </si>
  <si>
    <t>PIS</t>
  </si>
  <si>
    <t>TAXA DE BENEFÍCIO E DESPESAS INDIRETAS DE OBRAS E SERVIÇOS DE ENGENHARIA</t>
  </si>
  <si>
    <t>ISS*</t>
  </si>
  <si>
    <t>I</t>
  </si>
  <si>
    <t>CPRH (**)-IMPOSTO PRESENTE APENAS EM REGIME DESONERADO DE FOLHA DE PAGAMENTO</t>
  </si>
  <si>
    <t>OBS:</t>
  </si>
  <si>
    <t>1)BDI RECOMENDADO NO ACÓRDÃO 2622/2013, CONSIDERANDO A LEI 12.884/13 (CPRB)</t>
  </si>
  <si>
    <t>a) Os percentuais de Impostos a serem adotados devem ser indicados pelo Tomador, conforme legislação vigente.Para o ISS, deverão ser definidos pelo Tomador, através de declaração informativa, conforme legislação tributária municipal, a base de cálculo e, sobre esta, a respectiva alíquota do ISS, que será um percentual entre 2% e 5%.</t>
  </si>
  <si>
    <t>b) 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</si>
  <si>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c) Para análise de orçamentos considerando a contribuição previdenciária sobre a receita bruta deverá ser somada a alíquota de 2% no item impostos.</t>
  </si>
  <si>
    <t>d) Para o BDI diferenciado, é considerado nulo o ISS e uma parcela reduzida para administração central e lucro para remunerar os custos inerentes às aquisições e armazenamento por parte da empresa contratada, por isso a magnitude da taxa de incremento no preço (BDI) é menor do que a que foi adotada para o restante do orçamento da obra.</t>
  </si>
  <si>
    <t>DADOS REFERENCIAIS PARA CÁLCULO DO BDI</t>
  </si>
  <si>
    <t xml:space="preserve">"Acórdão 2.622/2013-Valores referenciais por tipo de obra:
</t>
  </si>
  <si>
    <t>VALORES DE REFERÊNCIA-%</t>
  </si>
  <si>
    <t>MÍNIMO</t>
  </si>
  <si>
    <t>MÁXIMO</t>
  </si>
  <si>
    <t>MÉDIA</t>
  </si>
  <si>
    <t>SEGURO E GARANTIA</t>
  </si>
  <si>
    <t>RISCO</t>
  </si>
  <si>
    <t>TRIBUTOS</t>
  </si>
  <si>
    <t>ISS</t>
  </si>
  <si>
    <t>CONFORME LEGISTALÇÃO ESPECIFICA</t>
  </si>
  <si>
    <t xml:space="preserve">PIS </t>
  </si>
  <si>
    <t>COFINS</t>
  </si>
  <si>
    <t>BDI SEM DESONERAÇÃO</t>
  </si>
  <si>
    <t>DESONERAÇÃO</t>
  </si>
  <si>
    <t>ADICIONAR CPRH =4,5%</t>
  </si>
  <si>
    <t>BDI PARA ITENS DE MERO FORNECIMENTO DE MATERIAIS E EQUIPAMENTOS</t>
  </si>
  <si>
    <t>1 QUARTIL</t>
  </si>
  <si>
    <t>MEDIO</t>
  </si>
  <si>
    <t>3 QUARTIL</t>
  </si>
  <si>
    <t>NÃO CONSIDERAR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</si>
</sst>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[$R$-416]* #,##0.00_-;\-[$R$-416]* #,##0.00_-;_-[$R$-416]* &quot;-&quot;??_-;_-@_-"/>
    <numFmt numFmtId="166" formatCode="_-[$R$-416]\ * #,##0.00_-;\-[$R$-416]\ * #,##0.00_-;_-[$R$-416]\ * &quot;-&quot;??_-;_-@_-"/>
    <numFmt numFmtId="167" formatCode="0.000%"/>
    <numFmt numFmtId="168" formatCode="0.0%"/>
    <numFmt numFmtId="169" formatCode="[$-416]mmm\-yy;@"/>
    <numFmt numFmtId="170" formatCode="&quot;R$ &quot;#,##0_);\(&quot;R$ &quot;#,##0\)"/>
    <numFmt numFmtId="171" formatCode="_(* #,##0.00_);_(* \(#,##0.00\);_(* &quot;-&quot;??_);_(@_)"/>
    <numFmt numFmtId="172" formatCode="&quot;R$ &quot;#,##0.00"/>
  </numFmts>
  <fonts count="47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 tint="-4.9989318521683403E-2"/>
      <name val="Arial"/>
      <family val="2"/>
    </font>
    <font>
      <b/>
      <sz val="13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0"/>
      <color indexed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b/>
      <u/>
      <sz val="11"/>
      <color rgb="FFFFFF00"/>
      <name val="Calibri"/>
      <family val="2"/>
      <scheme val="minor"/>
    </font>
    <font>
      <sz val="10"/>
      <color rgb="FFFFFF00"/>
      <name val="Calibri"/>
      <family val="2"/>
      <scheme val="minor"/>
    </font>
    <font>
      <sz val="12"/>
      <color rgb="FFFFFF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0"/>
      <color theme="0"/>
      <name val="Arial"/>
      <family val="2"/>
    </font>
    <font>
      <sz val="10"/>
      <color rgb="FF000000"/>
      <name val="Times New Roman"/>
      <family val="1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4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169" fontId="6" fillId="0" borderId="0"/>
    <xf numFmtId="0" fontId="19" fillId="0" borderId="0"/>
    <xf numFmtId="0" fontId="25" fillId="0" borderId="0" applyNumberFormat="0" applyFill="0" applyBorder="0" applyAlignment="0" applyProtection="0">
      <alignment vertical="top"/>
      <protection locked="0"/>
    </xf>
    <xf numFmtId="170" fontId="31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</cellStyleXfs>
  <cellXfs count="247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0" fillId="8" borderId="0" xfId="0" applyFill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165" fontId="0" fillId="0" borderId="0" xfId="0" applyNumberForma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65" fontId="3" fillId="3" borderId="3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6" borderId="3" xfId="0" applyFont="1" applyFill="1" applyBorder="1" applyAlignment="1">
      <alignment horizontal="center" vertical="center" wrapText="1"/>
    </xf>
    <xf numFmtId="44" fontId="7" fillId="0" borderId="3" xfId="1" applyFont="1" applyBorder="1" applyAlignment="1">
      <alignment horizontal="center" vertical="center"/>
    </xf>
    <xf numFmtId="44" fontId="2" fillId="0" borderId="3" xfId="1" applyFont="1" applyBorder="1" applyAlignment="1">
      <alignment horizontal="center" vertical="center"/>
    </xf>
    <xf numFmtId="165" fontId="2" fillId="6" borderId="3" xfId="0" applyNumberFormat="1" applyFont="1" applyFill="1" applyBorder="1" applyAlignment="1">
      <alignment horizontal="center" vertical="center" wrapText="1"/>
    </xf>
    <xf numFmtId="0" fontId="0" fillId="7" borderId="3" xfId="0" applyFill="1" applyBorder="1"/>
    <xf numFmtId="166" fontId="5" fillId="7" borderId="3" xfId="0" applyNumberFormat="1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 wrapText="1"/>
    </xf>
    <xf numFmtId="165" fontId="2" fillId="9" borderId="3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left" vertical="center" wrapText="1"/>
    </xf>
    <xf numFmtId="0" fontId="7" fillId="9" borderId="3" xfId="0" applyFont="1" applyFill="1" applyBorder="1" applyAlignment="1">
      <alignment horizontal="center" vertical="center"/>
    </xf>
    <xf numFmtId="164" fontId="16" fillId="0" borderId="1" xfId="0" applyNumberFormat="1" applyFont="1" applyBorder="1" applyAlignment="1">
      <alignment vertical="center"/>
    </xf>
    <xf numFmtId="164" fontId="15" fillId="4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4" borderId="1" xfId="0" applyFont="1" applyFill="1" applyBorder="1" applyAlignment="1">
      <alignment vertical="center"/>
    </xf>
    <xf numFmtId="0" fontId="16" fillId="5" borderId="1" xfId="0" applyFont="1" applyFill="1" applyBorder="1" applyAlignment="1">
      <alignment vertical="center"/>
    </xf>
    <xf numFmtId="0" fontId="16" fillId="10" borderId="1" xfId="0" applyFont="1" applyFill="1" applyBorder="1" applyAlignment="1">
      <alignment vertical="center"/>
    </xf>
    <xf numFmtId="10" fontId="15" fillId="4" borderId="1" xfId="3" applyNumberFormat="1" applyFont="1" applyFill="1" applyBorder="1" applyAlignment="1">
      <alignment vertical="center"/>
    </xf>
    <xf numFmtId="169" fontId="18" fillId="5" borderId="1" xfId="4" applyFont="1" applyFill="1" applyBorder="1" applyAlignment="1">
      <alignment horizontal="center" vertical="center"/>
    </xf>
    <xf numFmtId="169" fontId="18" fillId="5" borderId="1" xfId="4" applyFont="1" applyFill="1" applyBorder="1" applyAlignment="1">
      <alignment horizontal="center" vertical="center" wrapText="1"/>
    </xf>
    <xf numFmtId="167" fontId="3" fillId="3" borderId="3" xfId="0" applyNumberFormat="1" applyFont="1" applyFill="1" applyBorder="1" applyAlignment="1">
      <alignment horizontal="center" vertical="center" wrapText="1"/>
    </xf>
    <xf numFmtId="167" fontId="1" fillId="4" borderId="3" xfId="0" applyNumberFormat="1" applyFont="1" applyFill="1" applyBorder="1" applyAlignment="1">
      <alignment horizontal="center" vertical="center" wrapText="1"/>
    </xf>
    <xf numFmtId="167" fontId="2" fillId="9" borderId="3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9" fontId="5" fillId="7" borderId="3" xfId="0" applyNumberFormat="1" applyFont="1" applyFill="1" applyBorder="1" applyAlignment="1">
      <alignment horizontal="center" vertical="center"/>
    </xf>
    <xf numFmtId="9" fontId="5" fillId="7" borderId="14" xfId="0" applyNumberFormat="1" applyFont="1" applyFill="1" applyBorder="1" applyAlignment="1">
      <alignment horizontal="center" vertical="center"/>
    </xf>
    <xf numFmtId="44" fontId="3" fillId="3" borderId="3" xfId="0" applyNumberFormat="1" applyFont="1" applyFill="1" applyBorder="1" applyAlignment="1">
      <alignment horizontal="center" vertical="center" wrapText="1"/>
    </xf>
    <xf numFmtId="44" fontId="1" fillId="4" borderId="3" xfId="0" applyNumberFormat="1" applyFont="1" applyFill="1" applyBorder="1" applyAlignment="1">
      <alignment horizontal="center" vertical="center" wrapText="1"/>
    </xf>
    <xf numFmtId="44" fontId="2" fillId="9" borderId="3" xfId="0" applyNumberFormat="1" applyFont="1" applyFill="1" applyBorder="1" applyAlignment="1">
      <alignment horizontal="center" vertical="center" wrapText="1"/>
    </xf>
    <xf numFmtId="44" fontId="5" fillId="7" borderId="14" xfId="0" applyNumberFormat="1" applyFont="1" applyFill="1" applyBorder="1" applyAlignment="1">
      <alignment horizontal="center" vertical="center"/>
    </xf>
    <xf numFmtId="9" fontId="2" fillId="9" borderId="3" xfId="0" applyNumberFormat="1" applyFont="1" applyFill="1" applyBorder="1" applyAlignment="1">
      <alignment horizontal="center" vertical="center" wrapText="1"/>
    </xf>
    <xf numFmtId="9" fontId="1" fillId="4" borderId="3" xfId="0" applyNumberFormat="1" applyFont="1" applyFill="1" applyBorder="1" applyAlignment="1">
      <alignment horizontal="center" vertical="center" wrapText="1"/>
    </xf>
    <xf numFmtId="9" fontId="3" fillId="3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16" fontId="1" fillId="0" borderId="0" xfId="0" applyNumberFormat="1" applyFont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/>
    </xf>
    <xf numFmtId="0" fontId="21" fillId="11" borderId="15" xfId="2" applyFont="1" applyFill="1" applyBorder="1" applyAlignment="1">
      <alignment horizontal="center" vertical="center"/>
    </xf>
    <xf numFmtId="10" fontId="22" fillId="0" borderId="15" xfId="2" applyNumberFormat="1" applyFont="1" applyBorder="1" applyAlignment="1">
      <alignment horizontal="center" vertical="center"/>
    </xf>
    <xf numFmtId="0" fontId="21" fillId="11" borderId="1" xfId="2" applyFont="1" applyFill="1" applyBorder="1" applyAlignment="1">
      <alignment horizontal="center" vertical="center"/>
    </xf>
    <xf numFmtId="10" fontId="22" fillId="0" borderId="1" xfId="2" applyNumberFormat="1" applyFont="1" applyBorder="1" applyAlignment="1">
      <alignment horizontal="center" vertical="center"/>
    </xf>
    <xf numFmtId="0" fontId="21" fillId="11" borderId="16" xfId="2" applyFont="1" applyFill="1" applyBorder="1" applyAlignment="1">
      <alignment horizontal="center" vertical="center"/>
    </xf>
    <xf numFmtId="10" fontId="22" fillId="0" borderId="16" xfId="2" applyNumberFormat="1" applyFont="1" applyBorder="1" applyAlignment="1">
      <alignment horizontal="center" vertical="center"/>
    </xf>
    <xf numFmtId="0" fontId="15" fillId="12" borderId="17" xfId="2" applyFont="1" applyFill="1" applyBorder="1" applyAlignment="1">
      <alignment horizontal="center" vertical="center"/>
    </xf>
    <xf numFmtId="10" fontId="23" fillId="12" borderId="17" xfId="2" applyNumberFormat="1" applyFont="1" applyFill="1" applyBorder="1" applyAlignment="1">
      <alignment horizontal="center" vertical="center"/>
    </xf>
    <xf numFmtId="0" fontId="15" fillId="12" borderId="5" xfId="2" applyFont="1" applyFill="1" applyBorder="1" applyAlignment="1">
      <alignment horizontal="center" vertical="center"/>
    </xf>
    <xf numFmtId="10" fontId="23" fillId="12" borderId="5" xfId="2" applyNumberFormat="1" applyFont="1" applyFill="1" applyBorder="1" applyAlignment="1">
      <alignment horizontal="center" vertical="center"/>
    </xf>
    <xf numFmtId="10" fontId="23" fillId="11" borderId="22" xfId="2" applyNumberFormat="1" applyFont="1" applyFill="1" applyBorder="1" applyAlignment="1">
      <alignment horizontal="center" vertical="center"/>
    </xf>
    <xf numFmtId="0" fontId="24" fillId="12" borderId="4" xfId="2" applyFont="1" applyFill="1" applyBorder="1" applyAlignment="1">
      <alignment horizontal="center" vertical="center"/>
    </xf>
    <xf numFmtId="0" fontId="24" fillId="12" borderId="26" xfId="2" applyFont="1" applyFill="1" applyBorder="1" applyAlignment="1">
      <alignment horizontal="right" vertical="center"/>
    </xf>
    <xf numFmtId="0" fontId="20" fillId="6" borderId="9" xfId="2" applyFont="1" applyFill="1" applyBorder="1" applyAlignment="1">
      <alignment vertical="center"/>
    </xf>
    <xf numFmtId="0" fontId="20" fillId="6" borderId="0" xfId="2" applyFont="1" applyFill="1" applyAlignment="1">
      <alignment vertical="center"/>
    </xf>
    <xf numFmtId="0" fontId="20" fillId="6" borderId="10" xfId="2" applyFont="1" applyFill="1" applyBorder="1" applyAlignment="1">
      <alignment vertical="center"/>
    </xf>
    <xf numFmtId="0" fontId="29" fillId="0" borderId="4" xfId="2" applyFont="1" applyBorder="1" applyAlignment="1">
      <alignment vertical="center"/>
    </xf>
    <xf numFmtId="0" fontId="29" fillId="0" borderId="27" xfId="2" applyFont="1" applyBorder="1" applyAlignment="1">
      <alignment vertical="center"/>
    </xf>
    <xf numFmtId="0" fontId="30" fillId="0" borderId="5" xfId="2" applyFont="1" applyBorder="1" applyAlignment="1">
      <alignment horizontal="center"/>
    </xf>
    <xf numFmtId="10" fontId="30" fillId="13" borderId="5" xfId="9" applyNumberFormat="1" applyFont="1" applyFill="1" applyBorder="1" applyAlignment="1" applyProtection="1">
      <alignment horizontal="center" wrapText="1"/>
    </xf>
    <xf numFmtId="0" fontId="30" fillId="0" borderId="1" xfId="2" applyFont="1" applyBorder="1" applyAlignment="1">
      <alignment horizontal="center"/>
    </xf>
    <xf numFmtId="10" fontId="30" fillId="13" borderId="1" xfId="9" applyNumberFormat="1" applyFont="1" applyFill="1" applyBorder="1" applyAlignment="1" applyProtection="1">
      <alignment horizontal="center" wrapText="1"/>
    </xf>
    <xf numFmtId="0" fontId="33" fillId="13" borderId="4" xfId="2" applyFont="1" applyFill="1" applyBorder="1"/>
    <xf numFmtId="0" fontId="23" fillId="13" borderId="26" xfId="2" applyFont="1" applyFill="1" applyBorder="1" applyAlignment="1">
      <alignment horizontal="right"/>
    </xf>
    <xf numFmtId="10" fontId="23" fillId="13" borderId="1" xfId="9" applyNumberFormat="1" applyFont="1" applyFill="1" applyBorder="1" applyAlignment="1" applyProtection="1">
      <alignment horizontal="center" wrapText="1"/>
    </xf>
    <xf numFmtId="10" fontId="23" fillId="2" borderId="1" xfId="9" applyNumberFormat="1" applyFont="1" applyFill="1" applyBorder="1" applyAlignment="1" applyProtection="1">
      <alignment horizontal="center" wrapText="1"/>
    </xf>
    <xf numFmtId="0" fontId="30" fillId="13" borderId="28" xfId="2" applyFont="1" applyFill="1" applyBorder="1"/>
    <xf numFmtId="0" fontId="22" fillId="0" borderId="9" xfId="2" applyFont="1" applyBorder="1"/>
    <xf numFmtId="0" fontId="22" fillId="0" borderId="0" xfId="2" applyFont="1"/>
    <xf numFmtId="0" fontId="22" fillId="0" borderId="10" xfId="2" applyFont="1" applyBorder="1"/>
    <xf numFmtId="0" fontId="30" fillId="13" borderId="7" xfId="2" applyFont="1" applyFill="1" applyBorder="1" applyAlignment="1">
      <alignment horizontal="left"/>
    </xf>
    <xf numFmtId="0" fontId="35" fillId="0" borderId="0" xfId="0" applyFont="1" applyAlignment="1">
      <alignment horizontal="left" vertical="center"/>
    </xf>
    <xf numFmtId="2" fontId="35" fillId="0" borderId="0" xfId="0" applyNumberFormat="1" applyFont="1" applyAlignment="1">
      <alignment horizontal="left" vertical="center"/>
    </xf>
    <xf numFmtId="0" fontId="35" fillId="0" borderId="9" xfId="2" applyFont="1" applyBorder="1"/>
    <xf numFmtId="10" fontId="22" fillId="0" borderId="0" xfId="2" applyNumberFormat="1" applyFont="1"/>
    <xf numFmtId="0" fontId="35" fillId="2" borderId="1" xfId="2" applyFont="1" applyFill="1" applyBorder="1"/>
    <xf numFmtId="0" fontId="35" fillId="2" borderId="1" xfId="2" applyFont="1" applyFill="1" applyBorder="1" applyAlignment="1">
      <alignment vertical="center"/>
    </xf>
    <xf numFmtId="0" fontId="22" fillId="0" borderId="1" xfId="2" applyFont="1" applyBorder="1" applyAlignment="1">
      <alignment horizontal="center"/>
    </xf>
    <xf numFmtId="0" fontId="22" fillId="0" borderId="1" xfId="2" applyFont="1" applyBorder="1" applyAlignment="1">
      <alignment horizontal="left"/>
    </xf>
    <xf numFmtId="2" fontId="22" fillId="0" borderId="1" xfId="2" applyNumberFormat="1" applyFont="1" applyBorder="1" applyAlignment="1">
      <alignment horizontal="center"/>
    </xf>
    <xf numFmtId="0" fontId="35" fillId="0" borderId="1" xfId="2" applyFont="1" applyBorder="1" applyAlignment="1">
      <alignment horizontal="center"/>
    </xf>
    <xf numFmtId="0" fontId="22" fillId="0" borderId="9" xfId="2" applyFont="1" applyBorder="1" applyAlignment="1">
      <alignment horizontal="center"/>
    </xf>
    <xf numFmtId="0" fontId="22" fillId="0" borderId="0" xfId="2" applyFont="1" applyAlignment="1">
      <alignment horizontal="left"/>
    </xf>
    <xf numFmtId="2" fontId="22" fillId="0" borderId="0" xfId="2" applyNumberFormat="1" applyFont="1" applyAlignment="1">
      <alignment horizontal="center"/>
    </xf>
    <xf numFmtId="0" fontId="16" fillId="0" borderId="0" xfId="0" applyFont="1"/>
    <xf numFmtId="0" fontId="40" fillId="0" borderId="0" xfId="2" applyFont="1" applyAlignment="1">
      <alignment horizontal="center" vertical="center"/>
    </xf>
    <xf numFmtId="0" fontId="42" fillId="11" borderId="4" xfId="2" applyFont="1" applyFill="1" applyBorder="1" applyAlignment="1">
      <alignment horizontal="center" vertical="center"/>
    </xf>
    <xf numFmtId="0" fontId="15" fillId="11" borderId="1" xfId="2" applyFont="1" applyFill="1" applyBorder="1" applyAlignment="1">
      <alignment horizontal="right" vertical="center"/>
    </xf>
    <xf numFmtId="49" fontId="43" fillId="0" borderId="27" xfId="2" applyNumberFormat="1" applyFont="1" applyBorder="1" applyAlignment="1">
      <alignment horizontal="left" vertical="center"/>
    </xf>
    <xf numFmtId="0" fontId="1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30" fillId="11" borderId="22" xfId="2" applyFont="1" applyFill="1" applyBorder="1" applyAlignment="1">
      <alignment horizontal="center" vertical="center"/>
    </xf>
    <xf numFmtId="0" fontId="30" fillId="13" borderId="26" xfId="2" applyFont="1" applyFill="1" applyBorder="1" applyAlignment="1">
      <alignment horizontal="left"/>
    </xf>
    <xf numFmtId="0" fontId="30" fillId="13" borderId="26" xfId="2" applyFont="1" applyFill="1" applyBorder="1"/>
    <xf numFmtId="2" fontId="0" fillId="0" borderId="0" xfId="0" applyNumberFormat="1"/>
    <xf numFmtId="44" fontId="3" fillId="3" borderId="3" xfId="1" applyFont="1" applyFill="1" applyBorder="1" applyAlignment="1">
      <alignment horizontal="center" vertical="center" wrapText="1"/>
    </xf>
    <xf numFmtId="167" fontId="0" fillId="0" borderId="0" xfId="0" applyNumberFormat="1"/>
    <xf numFmtId="10" fontId="16" fillId="0" borderId="1" xfId="3" applyNumberFormat="1" applyFont="1" applyBorder="1" applyAlignment="1">
      <alignment horizontal="center" vertical="center"/>
    </xf>
    <xf numFmtId="0" fontId="46" fillId="0" borderId="0" xfId="0" applyFont="1"/>
    <xf numFmtId="168" fontId="1" fillId="0" borderId="0" xfId="0" applyNumberFormat="1" applyFont="1" applyAlignment="1">
      <alignment horizontal="right" vertical="center"/>
    </xf>
    <xf numFmtId="168" fontId="44" fillId="0" borderId="0" xfId="0" applyNumberFormat="1" applyFont="1" applyAlignment="1">
      <alignment horizontal="right" vertical="center"/>
    </xf>
    <xf numFmtId="168" fontId="0" fillId="0" borderId="0" xfId="0" applyNumberFormat="1" applyAlignment="1">
      <alignment horizontal="right"/>
    </xf>
    <xf numFmtId="168" fontId="1" fillId="2" borderId="3" xfId="0" applyNumberFormat="1" applyFont="1" applyFill="1" applyBorder="1" applyAlignment="1">
      <alignment horizontal="right" vertical="center" wrapText="1"/>
    </xf>
    <xf numFmtId="168" fontId="0" fillId="0" borderId="3" xfId="0" applyNumberFormat="1" applyBorder="1" applyAlignment="1">
      <alignment horizontal="right"/>
    </xf>
    <xf numFmtId="168" fontId="3" fillId="3" borderId="3" xfId="3" applyNumberFormat="1" applyFont="1" applyFill="1" applyBorder="1" applyAlignment="1">
      <alignment horizontal="right" vertical="center" wrapText="1"/>
    </xf>
    <xf numFmtId="168" fontId="0" fillId="5" borderId="4" xfId="0" applyNumberFormat="1" applyFill="1" applyBorder="1" applyAlignment="1">
      <alignment horizontal="right"/>
    </xf>
    <xf numFmtId="168" fontId="2" fillId="9" borderId="3" xfId="0" applyNumberFormat="1" applyFont="1" applyFill="1" applyBorder="1" applyAlignment="1">
      <alignment horizontal="right" vertical="center" wrapText="1"/>
    </xf>
    <xf numFmtId="168" fontId="5" fillId="7" borderId="3" xfId="3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5" fillId="5" borderId="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/>
    </xf>
    <xf numFmtId="164" fontId="15" fillId="10" borderId="1" xfId="0" applyNumberFormat="1" applyFont="1" applyFill="1" applyBorder="1" applyAlignment="1">
      <alignment horizontal="center" vertical="center"/>
    </xf>
    <xf numFmtId="164" fontId="15" fillId="5" borderId="1" xfId="0" applyNumberFormat="1" applyFont="1" applyFill="1" applyBorder="1" applyAlignment="1">
      <alignment horizontal="left" vertical="center"/>
    </xf>
    <xf numFmtId="0" fontId="5" fillId="7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8" fontId="17" fillId="5" borderId="1" xfId="3" applyNumberFormat="1" applyFont="1" applyFill="1" applyBorder="1" applyAlignment="1">
      <alignment horizontal="center" vertical="center" wrapText="1"/>
    </xf>
    <xf numFmtId="169" fontId="17" fillId="5" borderId="6" xfId="4" applyFont="1" applyFill="1" applyBorder="1" applyAlignment="1">
      <alignment horizontal="center" vertical="center"/>
    </xf>
    <xf numFmtId="169" fontId="17" fillId="5" borderId="7" xfId="4" applyFont="1" applyFill="1" applyBorder="1" applyAlignment="1">
      <alignment horizontal="center" vertical="center"/>
    </xf>
    <xf numFmtId="169" fontId="17" fillId="5" borderId="8" xfId="4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7" fillId="5" borderId="1" xfId="5" applyFont="1" applyFill="1" applyBorder="1" applyAlignment="1">
      <alignment horizontal="center" vertical="center" wrapText="1"/>
    </xf>
    <xf numFmtId="0" fontId="17" fillId="5" borderId="10" xfId="5" applyFont="1" applyFill="1" applyBorder="1" applyAlignment="1">
      <alignment horizontal="center" vertical="center" wrapText="1"/>
    </xf>
    <xf numFmtId="0" fontId="17" fillId="5" borderId="11" xfId="5" applyFont="1" applyFill="1" applyBorder="1" applyAlignment="1">
      <alignment horizontal="center" vertical="center" wrapText="1"/>
    </xf>
    <xf numFmtId="0" fontId="17" fillId="5" borderId="12" xfId="5" applyFont="1" applyFill="1" applyBorder="1" applyAlignment="1">
      <alignment horizontal="center" vertical="center" wrapText="1"/>
    </xf>
    <xf numFmtId="0" fontId="17" fillId="5" borderId="13" xfId="5" applyFont="1" applyFill="1" applyBorder="1" applyAlignment="1">
      <alignment horizontal="center" vertical="center" wrapText="1"/>
    </xf>
    <xf numFmtId="0" fontId="15" fillId="0" borderId="9" xfId="2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5" fillId="0" borderId="10" xfId="2" applyFont="1" applyBorder="1" applyAlignment="1">
      <alignment horizontal="left" vertical="center"/>
    </xf>
    <xf numFmtId="0" fontId="16" fillId="0" borderId="0" xfId="0" applyFont="1" applyAlignment="1">
      <alignment vertical="top" wrapText="1"/>
    </xf>
    <xf numFmtId="0" fontId="39" fillId="0" borderId="0" xfId="2" applyFont="1" applyAlignment="1">
      <alignment horizontal="center" vertical="center"/>
    </xf>
    <xf numFmtId="0" fontId="40" fillId="0" borderId="0" xfId="2" applyFont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23" fillId="11" borderId="18" xfId="2" applyFont="1" applyFill="1" applyBorder="1" applyAlignment="1">
      <alignment horizontal="center" vertical="center"/>
    </xf>
    <xf numFmtId="0" fontId="38" fillId="11" borderId="1" xfId="2" applyFont="1" applyFill="1" applyBorder="1" applyAlignment="1">
      <alignment horizontal="center" vertical="center"/>
    </xf>
    <xf numFmtId="0" fontId="38" fillId="11" borderId="22" xfId="2" applyFont="1" applyFill="1" applyBorder="1" applyAlignment="1">
      <alignment horizontal="center" vertical="center"/>
    </xf>
    <xf numFmtId="0" fontId="30" fillId="11" borderId="1" xfId="2" applyFont="1" applyFill="1" applyBorder="1" applyAlignment="1">
      <alignment horizontal="center" vertical="center"/>
    </xf>
    <xf numFmtId="0" fontId="30" fillId="11" borderId="22" xfId="2" applyFont="1" applyFill="1" applyBorder="1" applyAlignment="1">
      <alignment horizontal="center" vertical="center"/>
    </xf>
    <xf numFmtId="0" fontId="30" fillId="11" borderId="4" xfId="2" applyFont="1" applyFill="1" applyBorder="1" applyAlignment="1">
      <alignment horizontal="center" vertical="center"/>
    </xf>
    <xf numFmtId="0" fontId="30" fillId="11" borderId="27" xfId="2" applyFont="1" applyFill="1" applyBorder="1" applyAlignment="1">
      <alignment horizontal="center" vertical="center"/>
    </xf>
    <xf numFmtId="0" fontId="23" fillId="11" borderId="1" xfId="2" applyFont="1" applyFill="1" applyBorder="1" applyAlignment="1">
      <alignment horizontal="left" vertical="center"/>
    </xf>
    <xf numFmtId="0" fontId="42" fillId="0" borderId="9" xfId="2" applyFont="1" applyBorder="1" applyAlignment="1">
      <alignment horizontal="center" vertical="center"/>
    </xf>
    <xf numFmtId="0" fontId="42" fillId="0" borderId="0" xfId="2" applyFont="1" applyAlignment="1">
      <alignment horizontal="center" vertical="center"/>
    </xf>
    <xf numFmtId="0" fontId="42" fillId="0" borderId="10" xfId="2" applyFont="1" applyBorder="1" applyAlignment="1">
      <alignment horizontal="center" vertical="center"/>
    </xf>
    <xf numFmtId="0" fontId="37" fillId="11" borderId="1" xfId="2" applyFont="1" applyFill="1" applyBorder="1" applyAlignment="1">
      <alignment horizontal="center" vertical="center"/>
    </xf>
    <xf numFmtId="0" fontId="30" fillId="13" borderId="4" xfId="2" applyFont="1" applyFill="1" applyBorder="1" applyAlignment="1">
      <alignment horizontal="left"/>
    </xf>
    <xf numFmtId="0" fontId="30" fillId="13" borderId="26" xfId="2" applyFont="1" applyFill="1" applyBorder="1" applyAlignment="1">
      <alignment horizontal="left"/>
    </xf>
    <xf numFmtId="0" fontId="30" fillId="13" borderId="27" xfId="2" applyFont="1" applyFill="1" applyBorder="1" applyAlignment="1">
      <alignment horizontal="left"/>
    </xf>
    <xf numFmtId="172" fontId="24" fillId="11" borderId="6" xfId="8" applyNumberFormat="1" applyFont="1" applyFill="1" applyBorder="1" applyAlignment="1" applyProtection="1">
      <alignment horizontal="center" vertical="center"/>
    </xf>
    <xf numFmtId="172" fontId="24" fillId="11" borderId="7" xfId="8" applyNumberFormat="1" applyFont="1" applyFill="1" applyBorder="1" applyAlignment="1" applyProtection="1">
      <alignment horizontal="center" vertical="center"/>
    </xf>
    <xf numFmtId="172" fontId="24" fillId="11" borderId="8" xfId="8" applyNumberFormat="1" applyFont="1" applyFill="1" applyBorder="1" applyAlignment="1" applyProtection="1">
      <alignment horizontal="center" vertical="center"/>
    </xf>
    <xf numFmtId="172" fontId="24" fillId="11" borderId="29" xfId="8" applyNumberFormat="1" applyFont="1" applyFill="1" applyBorder="1" applyAlignment="1" applyProtection="1">
      <alignment horizontal="center" vertical="center"/>
    </xf>
    <xf numFmtId="172" fontId="24" fillId="11" borderId="28" xfId="8" applyNumberFormat="1" applyFont="1" applyFill="1" applyBorder="1" applyAlignment="1" applyProtection="1">
      <alignment horizontal="center" vertical="center"/>
    </xf>
    <xf numFmtId="172" fontId="24" fillId="11" borderId="30" xfId="8" applyNumberFormat="1" applyFont="1" applyFill="1" applyBorder="1" applyAlignment="1" applyProtection="1">
      <alignment horizontal="center" vertical="center"/>
    </xf>
    <xf numFmtId="10" fontId="34" fillId="11" borderId="12" xfId="3" applyNumberFormat="1" applyFont="1" applyFill="1" applyBorder="1" applyAlignment="1" applyProtection="1">
      <alignment horizontal="center" vertical="center"/>
    </xf>
    <xf numFmtId="10" fontId="34" fillId="11" borderId="5" xfId="3" applyNumberFormat="1" applyFont="1" applyFill="1" applyBorder="1" applyAlignment="1" applyProtection="1">
      <alignment horizontal="center" vertical="center"/>
    </xf>
    <xf numFmtId="172" fontId="24" fillId="11" borderId="4" xfId="8" applyNumberFormat="1" applyFont="1" applyFill="1" applyBorder="1" applyAlignment="1" applyProtection="1">
      <alignment horizontal="left" vertical="center"/>
    </xf>
    <xf numFmtId="172" fontId="24" fillId="11" borderId="26" xfId="8" applyNumberFormat="1" applyFont="1" applyFill="1" applyBorder="1" applyAlignment="1" applyProtection="1">
      <alignment horizontal="left" vertical="center"/>
    </xf>
    <xf numFmtId="172" fontId="24" fillId="11" borderId="27" xfId="8" applyNumberFormat="1" applyFont="1" applyFill="1" applyBorder="1" applyAlignment="1" applyProtection="1">
      <alignment horizontal="left" vertical="center"/>
    </xf>
    <xf numFmtId="0" fontId="33" fillId="13" borderId="4" xfId="2" applyFont="1" applyFill="1" applyBorder="1" applyAlignment="1">
      <alignment horizontal="left"/>
    </xf>
    <xf numFmtId="0" fontId="33" fillId="13" borderId="26" xfId="2" applyFont="1" applyFill="1" applyBorder="1" applyAlignment="1">
      <alignment horizontal="left"/>
    </xf>
    <xf numFmtId="0" fontId="33" fillId="13" borderId="27" xfId="2" applyFont="1" applyFill="1" applyBorder="1" applyAlignment="1">
      <alignment horizontal="left"/>
    </xf>
    <xf numFmtId="0" fontId="36" fillId="11" borderId="6" xfId="2" applyFont="1" applyFill="1" applyBorder="1" applyAlignment="1">
      <alignment horizontal="center" vertical="center"/>
    </xf>
    <xf numFmtId="0" fontId="36" fillId="11" borderId="7" xfId="2" applyFont="1" applyFill="1" applyBorder="1" applyAlignment="1">
      <alignment horizontal="center" vertical="center"/>
    </xf>
    <xf numFmtId="0" fontId="36" fillId="11" borderId="8" xfId="2" applyFont="1" applyFill="1" applyBorder="1" applyAlignment="1">
      <alignment horizontal="center" vertical="center"/>
    </xf>
    <xf numFmtId="4" fontId="23" fillId="11" borderId="5" xfId="7" applyNumberFormat="1" applyFont="1" applyFill="1" applyBorder="1" applyAlignment="1">
      <alignment horizontal="center" vertical="center" wrapText="1"/>
    </xf>
    <xf numFmtId="0" fontId="16" fillId="0" borderId="9" xfId="2" applyFont="1" applyBorder="1" applyAlignment="1">
      <alignment horizontal="center"/>
    </xf>
    <xf numFmtId="0" fontId="16" fillId="0" borderId="0" xfId="2" applyFont="1" applyAlignment="1">
      <alignment horizontal="center"/>
    </xf>
    <xf numFmtId="0" fontId="16" fillId="0" borderId="10" xfId="2" applyFont="1" applyBorder="1" applyAlignment="1">
      <alignment horizontal="center"/>
    </xf>
    <xf numFmtId="2" fontId="22" fillId="0" borderId="4" xfId="2" applyNumberFormat="1" applyFont="1" applyBorder="1" applyAlignment="1">
      <alignment horizontal="center"/>
    </xf>
    <xf numFmtId="2" fontId="22" fillId="0" borderId="26" xfId="2" applyNumberFormat="1" applyFont="1" applyBorder="1" applyAlignment="1">
      <alignment horizontal="center"/>
    </xf>
    <xf numFmtId="2" fontId="22" fillId="0" borderId="27" xfId="2" applyNumberFormat="1" applyFont="1" applyBorder="1" applyAlignment="1">
      <alignment horizontal="center"/>
    </xf>
    <xf numFmtId="0" fontId="35" fillId="2" borderId="12" xfId="2" applyFont="1" applyFill="1" applyBorder="1" applyAlignment="1">
      <alignment horizontal="center" vertical="center"/>
    </xf>
    <xf numFmtId="0" fontId="35" fillId="2" borderId="5" xfId="2" applyFont="1" applyFill="1" applyBorder="1" applyAlignment="1">
      <alignment horizontal="center" vertical="center"/>
    </xf>
    <xf numFmtId="0" fontId="35" fillId="2" borderId="4" xfId="2" applyFont="1" applyFill="1" applyBorder="1" applyAlignment="1">
      <alignment horizontal="center"/>
    </xf>
    <xf numFmtId="0" fontId="35" fillId="2" borderId="26" xfId="2" applyFont="1" applyFill="1" applyBorder="1" applyAlignment="1">
      <alignment horizontal="center"/>
    </xf>
    <xf numFmtId="0" fontId="35" fillId="2" borderId="27" xfId="2" applyFont="1" applyFill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24" fillId="12" borderId="4" xfId="2" applyFont="1" applyFill="1" applyBorder="1" applyAlignment="1">
      <alignment horizontal="left" vertical="center" wrapText="1"/>
    </xf>
    <xf numFmtId="0" fontId="24" fillId="12" borderId="26" xfId="2" applyFont="1" applyFill="1" applyBorder="1" applyAlignment="1">
      <alignment horizontal="left" vertical="center" wrapText="1"/>
    </xf>
    <xf numFmtId="0" fontId="24" fillId="12" borderId="27" xfId="2" applyFont="1" applyFill="1" applyBorder="1" applyAlignment="1">
      <alignment horizontal="left" vertical="center" wrapText="1"/>
    </xf>
    <xf numFmtId="0" fontId="30" fillId="0" borderId="4" xfId="2" quotePrefix="1" applyFont="1" applyBorder="1" applyAlignment="1">
      <alignment horizontal="center" vertical="center"/>
    </xf>
    <xf numFmtId="0" fontId="30" fillId="0" borderId="26" xfId="2" quotePrefix="1" applyFont="1" applyBorder="1" applyAlignment="1">
      <alignment horizontal="center" vertical="center"/>
    </xf>
    <xf numFmtId="4" fontId="32" fillId="11" borderId="4" xfId="7" applyNumberFormat="1" applyFont="1" applyFill="1" applyBorder="1" applyAlignment="1">
      <alignment horizontal="center" vertical="center" wrapText="1"/>
    </xf>
    <xf numFmtId="4" fontId="32" fillId="11" borderId="26" xfId="7" applyNumberFormat="1" applyFont="1" applyFill="1" applyBorder="1" applyAlignment="1">
      <alignment horizontal="center" vertical="center" wrapText="1"/>
    </xf>
    <xf numFmtId="0" fontId="6" fillId="0" borderId="4" xfId="2" applyFont="1" applyBorder="1" applyAlignment="1">
      <alignment horizontal="center"/>
    </xf>
    <xf numFmtId="0" fontId="6" fillId="0" borderId="26" xfId="2" applyFont="1" applyBorder="1" applyAlignment="1">
      <alignment horizontal="center"/>
    </xf>
    <xf numFmtId="0" fontId="6" fillId="0" borderId="27" xfId="2" applyFont="1" applyBorder="1" applyAlignment="1">
      <alignment horizontal="center"/>
    </xf>
    <xf numFmtId="49" fontId="27" fillId="12" borderId="1" xfId="2" applyNumberFormat="1" applyFont="1" applyFill="1" applyBorder="1" applyAlignment="1">
      <alignment horizontal="center" vertical="center"/>
    </xf>
    <xf numFmtId="0" fontId="28" fillId="0" borderId="9" xfId="2" applyFont="1" applyBorder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10" xfId="2" applyFont="1" applyBorder="1" applyAlignment="1">
      <alignment horizontal="center" vertical="center"/>
    </xf>
    <xf numFmtId="0" fontId="22" fillId="4" borderId="15" xfId="2" applyFont="1" applyFill="1" applyBorder="1" applyAlignment="1">
      <alignment horizontal="left" vertical="center" wrapText="1"/>
    </xf>
    <xf numFmtId="0" fontId="22" fillId="4" borderId="16" xfId="2" applyFont="1" applyFill="1" applyBorder="1" applyAlignment="1">
      <alignment horizontal="left" vertical="center" wrapText="1"/>
    </xf>
    <xf numFmtId="0" fontId="23" fillId="12" borderId="5" xfId="2" applyFont="1" applyFill="1" applyBorder="1" applyAlignment="1">
      <alignment horizontal="left" vertical="center" wrapText="1"/>
    </xf>
    <xf numFmtId="0" fontId="23" fillId="11" borderId="19" xfId="2" applyFont="1" applyFill="1" applyBorder="1" applyAlignment="1">
      <alignment horizontal="center" vertical="center" wrapText="1"/>
    </xf>
    <xf numFmtId="0" fontId="23" fillId="11" borderId="20" xfId="2" applyFont="1" applyFill="1" applyBorder="1" applyAlignment="1">
      <alignment horizontal="center" vertical="center" wrapText="1"/>
    </xf>
    <xf numFmtId="0" fontId="23" fillId="11" borderId="21" xfId="2" applyFont="1" applyFill="1" applyBorder="1" applyAlignment="1">
      <alignment horizontal="center" vertical="center" wrapText="1"/>
    </xf>
    <xf numFmtId="0" fontId="16" fillId="0" borderId="23" xfId="2" applyFont="1" applyBorder="1" applyAlignment="1">
      <alignment horizontal="center"/>
    </xf>
    <xf numFmtId="0" fontId="16" fillId="0" borderId="24" xfId="2" applyFont="1" applyBorder="1" applyAlignment="1">
      <alignment horizontal="center"/>
    </xf>
    <xf numFmtId="0" fontId="16" fillId="0" borderId="25" xfId="2" applyFont="1" applyBorder="1" applyAlignment="1">
      <alignment horizontal="center"/>
    </xf>
    <xf numFmtId="0" fontId="26" fillId="12" borderId="26" xfId="6" applyFont="1" applyFill="1" applyBorder="1" applyAlignment="1" applyProtection="1">
      <alignment horizontal="left" vertical="center"/>
    </xf>
    <xf numFmtId="0" fontId="22" fillId="4" borderId="1" xfId="2" applyFont="1" applyFill="1" applyBorder="1" applyAlignment="1">
      <alignment horizontal="left" vertical="center" wrapText="1"/>
    </xf>
    <xf numFmtId="0" fontId="23" fillId="12" borderId="17" xfId="2" applyFont="1" applyFill="1" applyBorder="1" applyAlignment="1">
      <alignment horizontal="left" vertical="center" wrapText="1"/>
    </xf>
    <xf numFmtId="0" fontId="27" fillId="0" borderId="27" xfId="2" applyFont="1" applyBorder="1" applyAlignment="1"/>
    <xf numFmtId="0" fontId="30" fillId="13" borderId="4" xfId="2" applyFont="1" applyFill="1" applyBorder="1" applyAlignment="1"/>
    <xf numFmtId="0" fontId="30" fillId="13" borderId="26" xfId="2" applyFont="1" applyFill="1" applyBorder="1" applyAlignment="1"/>
    <xf numFmtId="0" fontId="30" fillId="13" borderId="27" xfId="2" applyFont="1" applyFill="1" applyBorder="1" applyAlignment="1"/>
  </cellXfs>
  <cellStyles count="13">
    <cellStyle name="Hiperlink 3" xfId="6" xr:uid="{44D84457-94C8-414D-BF84-7F9F3E17A30B}"/>
    <cellStyle name="Moeda" xfId="1" builtinId="4"/>
    <cellStyle name="Moeda 2" xfId="10" xr:uid="{00000000-0005-0000-0000-000036000000}"/>
    <cellStyle name="Normal" xfId="0" builtinId="0"/>
    <cellStyle name="Normal 2" xfId="12" xr:uid="{00000000-0005-0000-0000-000038000000}"/>
    <cellStyle name="Normal 2 2" xfId="2" xr:uid="{BEF87F9E-69A2-47B7-A118-4AC77D760140}"/>
    <cellStyle name="Normal 2 3" xfId="5" xr:uid="{A4772A56-5122-4B23-A697-6AAE23A74966}"/>
    <cellStyle name="Normal 3" xfId="7" xr:uid="{D622517B-85EE-4F10-BEA0-FB50519F4CA5}"/>
    <cellStyle name="Normal 4 2" xfId="4" xr:uid="{E012E864-D22E-4FA7-B5ED-64C00627B0E5}"/>
    <cellStyle name="Porcentagem" xfId="3" builtinId="5"/>
    <cellStyle name="Porcentagem 2" xfId="9" xr:uid="{8E35D9B6-6A5D-4566-8696-AA2C5864870A}"/>
    <cellStyle name="Vírgula 2" xfId="8" xr:uid="{74F50AFE-2550-4663-B040-3225B3528C9C}"/>
    <cellStyle name="Vírgula 2 2" xfId="11" xr:uid="{74F50AFE-2550-4663-B040-3225B3528C9C}"/>
  </cellStyles>
  <dxfs count="0"/>
  <tableStyles count="0" defaultTableStyle="TableStyleMedium2" defaultPivotStyle="PivotStyleLight16"/>
  <colors>
    <mruColors>
      <color rgb="FFFF84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137160</xdr:colOff>
      <xdr:row>5</xdr:row>
      <xdr:rowOff>171430</xdr:rowOff>
    </xdr:from>
    <xdr:to>
      <xdr:col>8</xdr:col>
      <xdr:colOff>822136</xdr:colOff>
      <xdr:row>10</xdr:row>
      <xdr:rowOff>114724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09938DA-A63D-4231-8204-F44E3460F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0760" y="1116310"/>
          <a:ext cx="1698436" cy="1032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15874</xdr:colOff>
      <xdr:row>4</xdr:row>
      <xdr:rowOff>124023</xdr:rowOff>
    </xdr:from>
    <xdr:to>
      <xdr:col>7</xdr:col>
      <xdr:colOff>1109132</xdr:colOff>
      <xdr:row>10</xdr:row>
      <xdr:rowOff>114301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CF27B0-0E2B-413A-97AF-9DC85B9FD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8874" y="928356"/>
          <a:ext cx="2253191" cy="137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251460</xdr:colOff>
      <xdr:row>4</xdr:row>
      <xdr:rowOff>34290</xdr:rowOff>
    </xdr:from>
    <xdr:to>
      <xdr:col>16</xdr:col>
      <xdr:colOff>546735</xdr:colOff>
      <xdr:row>11</xdr:row>
      <xdr:rowOff>125996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2E58C27-AF7D-4933-A8A8-3796BA2A6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20700" y="796290"/>
          <a:ext cx="2124075" cy="161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Users/f3150/Servi&#231;o%20Nacional%20de%20Aprendizagem%20Comercial%20-%20SENAC%20RN/GAE%20-%20Documentos/01-%20CENTRO%20-%20REFORMA%202019/03%20-%20OR&#199;AMENTO%20SENAC%20E%20DOCUMENTOS/OR&#199;AMENTO%20SENAC%20CENTRO%20ENTREGA%2001.08.2019.xlsm?C8A8B354" TargetMode="External"/><Relationship Id="rId1" Type="http://schemas.openxmlformats.org/officeDocument/2006/relationships/externalLinkPath" Target="file:///\\C8A8B354\OR&#199;AMENTO%20SENAC%20CENTRO%20ENTREGA%2001.08.201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 DE ORÇAMENTO"/>
      <sheetName val="ENCARGOS E BDI"/>
      <sheetName val="ORÇAMENTO RESUMIDO"/>
      <sheetName val="OBSOLETO"/>
      <sheetName val="QUANTI.E ORÇAMENTO"/>
      <sheetName val="ORÇAMENTO EXECUTIVO"/>
      <sheetName val="MEMÓRIA DE CÁLCULO"/>
      <sheetName val="COMPOSIÇÕES"/>
      <sheetName val="TABELA DE PREÇOS COMPOSIÇÕES"/>
      <sheetName val="TABELA PREÇOS INSUMOS"/>
      <sheetName val="CRONOGRAMA OBRA"/>
      <sheetName val="ABC  OBRA CIVIL"/>
      <sheetName val="CRONOGRAMA LICITANTE"/>
      <sheetName val="HISTOGRAMA MÃO DE OBRA"/>
    </sheetNames>
    <sheetDataSet>
      <sheetData sheetId="0"/>
      <sheetData sheetId="1">
        <row r="57">
          <cell r="F57" t="str">
            <v>SEM DESONERAÇÃO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605EA-4F09-4F1A-B014-F916994BA2C8}">
  <dimension ref="A1:K24"/>
  <sheetViews>
    <sheetView workbookViewId="0">
      <selection activeCell="E30" sqref="E30"/>
    </sheetView>
  </sheetViews>
  <sheetFormatPr defaultRowHeight="14.45"/>
  <cols>
    <col min="2" max="2" width="28.42578125" customWidth="1"/>
    <col min="3" max="3" width="9.42578125" customWidth="1"/>
    <col min="4" max="4" width="13.28515625" bestFit="1" customWidth="1"/>
    <col min="8" max="8" width="14.7109375" bestFit="1" customWidth="1"/>
    <col min="9" max="9" width="13.28515625" bestFit="1" customWidth="1"/>
  </cols>
  <sheetData>
    <row r="1" spans="1:11" ht="14.45" customHeight="1">
      <c r="A1" s="141" t="str">
        <f>ORÇAMENTO!$A$1</f>
        <v>SERVIÇO NACIONAL DE APRENDIZAGEM COMERCIAL DIREÇÃO REGIONAL
RUA SÃO TOMÉ, 444, CIDADE ALTA - NATAL - RN  CEP: 59025 - 030 | TEL: 84 - 4005 - 1013</v>
      </c>
      <c r="B1" s="141"/>
      <c r="C1" s="141"/>
      <c r="D1" s="141"/>
      <c r="E1" s="141"/>
      <c r="F1" s="141"/>
      <c r="G1" s="141"/>
      <c r="H1" s="141"/>
      <c r="I1" s="141"/>
    </row>
    <row r="2" spans="1:11" ht="14.45" customHeight="1">
      <c r="A2" s="141"/>
      <c r="B2" s="141"/>
      <c r="C2" s="141"/>
      <c r="D2" s="141"/>
      <c r="E2" s="141"/>
      <c r="F2" s="141"/>
      <c r="G2" s="141"/>
      <c r="H2" s="141"/>
      <c r="I2" s="141"/>
    </row>
    <row r="3" spans="1:11" ht="14.45" customHeight="1">
      <c r="A3" s="141"/>
      <c r="B3" s="141"/>
      <c r="C3" s="141"/>
      <c r="D3" s="141"/>
      <c r="E3" s="141"/>
      <c r="F3" s="141"/>
      <c r="G3" s="141"/>
      <c r="H3" s="141"/>
      <c r="I3" s="141"/>
    </row>
    <row r="4" spans="1:11" ht="16.899999999999999">
      <c r="A4" s="142" t="s">
        <v>0</v>
      </c>
      <c r="B4" s="143"/>
      <c r="C4" s="143"/>
      <c r="D4" s="143"/>
      <c r="E4" s="143"/>
      <c r="F4" s="143"/>
      <c r="G4" s="143"/>
      <c r="H4" s="143"/>
      <c r="I4" s="143"/>
    </row>
    <row r="5" spans="1:11">
      <c r="A5" s="8"/>
      <c r="B5" s="8"/>
      <c r="C5" s="4"/>
      <c r="E5" s="9"/>
      <c r="F5" s="9" t="s">
        <v>1</v>
      </c>
      <c r="H5" s="69"/>
      <c r="I5" s="4"/>
    </row>
    <row r="6" spans="1:11">
      <c r="A6" s="4"/>
      <c r="B6" s="8"/>
      <c r="C6" s="3"/>
      <c r="E6" s="9"/>
      <c r="F6" s="9" t="str">
        <f>ORÇAMENTO!C6</f>
        <v>DATA: JANEIRO 2023</v>
      </c>
      <c r="I6" s="4"/>
    </row>
    <row r="7" spans="1:11">
      <c r="A7" s="4" t="str">
        <f>ORÇAMENTO!A6</f>
        <v>OBRA: COBERTURA DO DECK BAR DO HOTEL SENAC BARREIRA ROXA</v>
      </c>
      <c r="B7" s="8"/>
      <c r="C7" s="3"/>
      <c r="E7" s="9"/>
      <c r="I7" s="4"/>
    </row>
    <row r="8" spans="1:11" ht="28.15" customHeight="1">
      <c r="A8" s="147" t="str">
        <f>ORÇAMENTO!A7</f>
        <v>ENDEREÇO: VIA COSTEIRA SEN. DINARTE MEDEIROS MARIZ, 4020 - MÃE LUÍZA, NATAL - RN, 59090-002</v>
      </c>
      <c r="B8" s="147"/>
      <c r="C8" s="147"/>
      <c r="D8" s="147"/>
      <c r="E8" s="147"/>
      <c r="F8" s="67"/>
      <c r="G8" s="9"/>
      <c r="H8" s="4"/>
      <c r="I8" s="4"/>
    </row>
    <row r="9" spans="1:11">
      <c r="A9" s="4" t="str">
        <f>ORÇAMENTO!A8</f>
        <v>REGIÃO/MÊS DE REFERÊNCIA: NORDESTE (RN) JANEIRO 2023</v>
      </c>
      <c r="B9" s="4"/>
      <c r="C9" s="4"/>
      <c r="E9" s="9"/>
      <c r="G9" s="9"/>
      <c r="H9" s="4"/>
      <c r="I9" s="4"/>
    </row>
    <row r="10" spans="1:11">
      <c r="A10" s="4" t="str">
        <f>ORÇAMENTO!A9</f>
        <v>PRAZO DE EXECUÇÃO: 04 MESÊS</v>
      </c>
      <c r="B10" s="3"/>
      <c r="C10" s="3"/>
      <c r="E10" s="9"/>
      <c r="H10" s="4"/>
      <c r="I10" s="4"/>
    </row>
    <row r="11" spans="1:11">
      <c r="A11" s="4"/>
      <c r="B11" s="4"/>
      <c r="C11" s="4"/>
      <c r="E11" s="9"/>
      <c r="F11" s="68"/>
      <c r="G11" s="9"/>
      <c r="H11" s="4"/>
      <c r="I11" s="4"/>
    </row>
    <row r="12" spans="1:11" ht="15.6">
      <c r="A12" s="144" t="s">
        <v>2</v>
      </c>
      <c r="B12" s="144"/>
      <c r="C12" s="144"/>
      <c r="D12" s="144"/>
      <c r="E12" s="144"/>
      <c r="F12" s="144"/>
      <c r="G12" s="144"/>
      <c r="H12" s="144"/>
      <c r="I12" s="144"/>
    </row>
    <row r="13" spans="1:11" ht="15.6">
      <c r="A13" s="121" t="s">
        <v>3</v>
      </c>
      <c r="B13" s="145" t="s">
        <v>4</v>
      </c>
      <c r="C13" s="145"/>
      <c r="D13" s="145"/>
      <c r="E13" s="145"/>
      <c r="F13" s="145"/>
      <c r="G13" s="145"/>
      <c r="H13" s="121" t="s">
        <v>5</v>
      </c>
      <c r="I13" s="121" t="s">
        <v>6</v>
      </c>
    </row>
    <row r="14" spans="1:11" ht="15.6">
      <c r="A14" s="47" t="str">
        <f>ORÇAMENTO!A15</f>
        <v>1.0</v>
      </c>
      <c r="B14" s="146" t="str">
        <f>ORÇAMENTO!B15</f>
        <v>SERVIÇOS PRELIMINARES</v>
      </c>
      <c r="C14" s="146"/>
      <c r="D14" s="146"/>
      <c r="E14" s="146"/>
      <c r="F14" s="146"/>
      <c r="G14" s="146"/>
      <c r="H14" s="45">
        <f>ORÇAMENTO!G15</f>
        <v>0</v>
      </c>
      <c r="I14" s="130" t="e">
        <f>H14/$H$22</f>
        <v>#DIV/0!</v>
      </c>
    </row>
    <row r="15" spans="1:11" ht="15.6">
      <c r="A15" s="47" t="str">
        <f>ORÇAMENTO!A24</f>
        <v>2.0</v>
      </c>
      <c r="B15" s="146" t="str">
        <f>ORÇAMENTO!B24</f>
        <v>INFRAESTRUTURA</v>
      </c>
      <c r="C15" s="146"/>
      <c r="D15" s="146"/>
      <c r="E15" s="146"/>
      <c r="F15" s="146"/>
      <c r="G15" s="146"/>
      <c r="H15" s="45">
        <f>ORÇAMENTO!G24</f>
        <v>0</v>
      </c>
      <c r="I15" s="130" t="e">
        <f t="shared" ref="I15:I21" si="0">H15/$H$22</f>
        <v>#DIV/0!</v>
      </c>
      <c r="K15" s="129"/>
    </row>
    <row r="16" spans="1:11" ht="15.6">
      <c r="A16" s="47" t="s">
        <v>7</v>
      </c>
      <c r="B16" s="146" t="str">
        <f>ORÇAMENTO!B33</f>
        <v>SUPERESTRUTURA</v>
      </c>
      <c r="C16" s="146"/>
      <c r="D16" s="146"/>
      <c r="E16" s="146"/>
      <c r="F16" s="146"/>
      <c r="G16" s="146"/>
      <c r="H16" s="45">
        <f>ORÇAMENTO!G33</f>
        <v>0</v>
      </c>
      <c r="I16" s="130" t="e">
        <f t="shared" si="0"/>
        <v>#DIV/0!</v>
      </c>
    </row>
    <row r="17" spans="1:9" ht="15.6">
      <c r="A17" s="47" t="str">
        <f>ORÇAMENTO!A35</f>
        <v>4.0</v>
      </c>
      <c r="B17" s="146" t="str">
        <f>ORÇAMENTO!B35</f>
        <v>COBERTURA</v>
      </c>
      <c r="C17" s="146"/>
      <c r="D17" s="146"/>
      <c r="E17" s="146"/>
      <c r="F17" s="146"/>
      <c r="G17" s="146"/>
      <c r="H17" s="45">
        <f>ORÇAMENTO!G35</f>
        <v>0</v>
      </c>
      <c r="I17" s="130" t="e">
        <f t="shared" si="0"/>
        <v>#DIV/0!</v>
      </c>
    </row>
    <row r="18" spans="1:9" ht="15.6">
      <c r="A18" s="47" t="str">
        <f>ORÇAMENTO!A37</f>
        <v>5.0</v>
      </c>
      <c r="B18" s="146" t="str">
        <f>ORÇAMENTO!B37</f>
        <v>ELEMENTOS EM MADEIRA</v>
      </c>
      <c r="C18" s="146"/>
      <c r="D18" s="146"/>
      <c r="E18" s="146"/>
      <c r="F18" s="146"/>
      <c r="G18" s="146"/>
      <c r="H18" s="45">
        <f>ORÇAMENTO!G37</f>
        <v>0</v>
      </c>
      <c r="I18" s="130" t="e">
        <f t="shared" si="0"/>
        <v>#DIV/0!</v>
      </c>
    </row>
    <row r="19" spans="1:9" ht="15.6">
      <c r="A19" s="47" t="str">
        <f>ORÇAMENTO!A41</f>
        <v>6.0</v>
      </c>
      <c r="B19" s="146" t="str">
        <f>ORÇAMENTO!B41</f>
        <v>PINTURA</v>
      </c>
      <c r="C19" s="146"/>
      <c r="D19" s="146"/>
      <c r="E19" s="146"/>
      <c r="F19" s="146"/>
      <c r="G19" s="146"/>
      <c r="H19" s="45">
        <f>ORÇAMENTO!G41</f>
        <v>0</v>
      </c>
      <c r="I19" s="130" t="e">
        <f t="shared" si="0"/>
        <v>#DIV/0!</v>
      </c>
    </row>
    <row r="20" spans="1:9" ht="15.6">
      <c r="A20" s="47" t="str">
        <f>ORÇAMENTO!A47</f>
        <v>7.0</v>
      </c>
      <c r="B20" s="146" t="str">
        <f>ORÇAMENTO!B47</f>
        <v>INSTALAÇÕES ELÉTRICAS</v>
      </c>
      <c r="C20" s="146"/>
      <c r="D20" s="146"/>
      <c r="E20" s="146"/>
      <c r="F20" s="146"/>
      <c r="G20" s="146"/>
      <c r="H20" s="45">
        <f>ORÇAMENTO!G47</f>
        <v>0</v>
      </c>
      <c r="I20" s="130" t="e">
        <f t="shared" si="0"/>
        <v>#DIV/0!</v>
      </c>
    </row>
    <row r="21" spans="1:9" ht="15.6">
      <c r="A21" s="47" t="str">
        <f>ORÇAMENTO!A51</f>
        <v>8.0</v>
      </c>
      <c r="B21" s="146" t="str">
        <f>ORÇAMENTO!B51</f>
        <v>LIMPEZA DE OBRA</v>
      </c>
      <c r="C21" s="146"/>
      <c r="D21" s="146"/>
      <c r="E21" s="146"/>
      <c r="F21" s="146"/>
      <c r="G21" s="146"/>
      <c r="H21" s="45">
        <f>ORÇAMENTO!G51</f>
        <v>0</v>
      </c>
      <c r="I21" s="130" t="e">
        <f t="shared" si="0"/>
        <v>#DIV/0!</v>
      </c>
    </row>
    <row r="22" spans="1:9" ht="15.6">
      <c r="A22" s="48"/>
      <c r="B22" s="145" t="s">
        <v>8</v>
      </c>
      <c r="C22" s="145"/>
      <c r="D22" s="145"/>
      <c r="E22" s="145"/>
      <c r="F22" s="145"/>
      <c r="G22" s="145"/>
      <c r="H22" s="46">
        <f>ORÇAMENTO!G53</f>
        <v>0</v>
      </c>
      <c r="I22" s="51" t="e">
        <f>SUM(I14:I21)</f>
        <v>#DIV/0!</v>
      </c>
    </row>
    <row r="23" spans="1:9" ht="15.6">
      <c r="A23" s="49"/>
      <c r="B23" s="148" t="str">
        <f>ORÇAMENTO!E11</f>
        <v>BDI - 0,00%</v>
      </c>
      <c r="C23" s="148"/>
      <c r="D23" s="148"/>
      <c r="E23" s="148"/>
      <c r="F23" s="148"/>
      <c r="G23" s="148"/>
      <c r="H23" s="151"/>
      <c r="I23" s="151"/>
    </row>
    <row r="24" spans="1:9" ht="15.6">
      <c r="A24" s="50"/>
      <c r="B24" s="149" t="s">
        <v>9</v>
      </c>
      <c r="C24" s="149"/>
      <c r="D24" s="149"/>
      <c r="E24" s="149"/>
      <c r="F24" s="149"/>
      <c r="G24" s="149"/>
      <c r="H24" s="150">
        <f>ORÇAMENTO!G53</f>
        <v>0</v>
      </c>
      <c r="I24" s="150"/>
    </row>
  </sheetData>
  <mergeCells count="18">
    <mergeCell ref="B22:G22"/>
    <mergeCell ref="B23:G23"/>
    <mergeCell ref="B24:G24"/>
    <mergeCell ref="H24:I24"/>
    <mergeCell ref="B15:G15"/>
    <mergeCell ref="B16:G16"/>
    <mergeCell ref="B17:G17"/>
    <mergeCell ref="H23:I23"/>
    <mergeCell ref="B18:G18"/>
    <mergeCell ref="B19:G19"/>
    <mergeCell ref="B20:G20"/>
    <mergeCell ref="B21:G21"/>
    <mergeCell ref="A1:I3"/>
    <mergeCell ref="A4:I4"/>
    <mergeCell ref="A12:I12"/>
    <mergeCell ref="B13:G13"/>
    <mergeCell ref="B14:G14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3"/>
  <sheetViews>
    <sheetView tabSelected="1" view="pageBreakPreview" zoomScale="90" zoomScaleNormal="90" zoomScaleSheetLayoutView="90" workbookViewId="0">
      <selection activeCell="H42" sqref="H42:H46"/>
    </sheetView>
  </sheetViews>
  <sheetFormatPr defaultRowHeight="14.45"/>
  <cols>
    <col min="1" max="1" width="12.140625" customWidth="1"/>
    <col min="2" max="2" width="59.42578125" customWidth="1"/>
    <col min="3" max="4" width="12.7109375" customWidth="1"/>
    <col min="5" max="5" width="17.28515625" customWidth="1"/>
    <col min="6" max="7" width="16.85546875" customWidth="1"/>
    <col min="8" max="8" width="16.85546875" style="134" customWidth="1"/>
  </cols>
  <sheetData>
    <row r="1" spans="1:8" ht="15" customHeight="1">
      <c r="A1" s="141" t="s">
        <v>10</v>
      </c>
      <c r="B1" s="141"/>
      <c r="C1" s="141"/>
      <c r="D1" s="141"/>
      <c r="E1" s="141"/>
      <c r="F1" s="141"/>
      <c r="G1" s="141"/>
      <c r="H1" s="141"/>
    </row>
    <row r="2" spans="1:8" ht="15" customHeight="1">
      <c r="A2" s="141"/>
      <c r="B2" s="141"/>
      <c r="C2" s="141"/>
      <c r="D2" s="141"/>
      <c r="E2" s="141"/>
      <c r="F2" s="141"/>
      <c r="G2" s="141"/>
      <c r="H2" s="141"/>
    </row>
    <row r="3" spans="1:8" ht="16.5" customHeight="1">
      <c r="A3" s="141"/>
      <c r="B3" s="141"/>
      <c r="C3" s="141"/>
      <c r="D3" s="141"/>
      <c r="E3" s="141"/>
      <c r="F3" s="141"/>
      <c r="G3" s="141"/>
      <c r="H3" s="141"/>
    </row>
    <row r="4" spans="1:8" ht="16.899999999999999">
      <c r="A4" s="142" t="s">
        <v>11</v>
      </c>
      <c r="B4" s="143"/>
      <c r="C4" s="143"/>
      <c r="D4" s="143"/>
      <c r="E4" s="143"/>
      <c r="F4" s="143"/>
      <c r="G4" s="143"/>
      <c r="H4" s="143"/>
    </row>
    <row r="5" spans="1:8" ht="16.899999999999999">
      <c r="A5" s="8"/>
      <c r="B5" s="4"/>
      <c r="C5" s="9" t="s">
        <v>12</v>
      </c>
      <c r="F5" s="7"/>
      <c r="G5" s="4"/>
      <c r="H5" s="132"/>
    </row>
    <row r="6" spans="1:8" ht="16.899999999999999">
      <c r="A6" s="4" t="s">
        <v>13</v>
      </c>
      <c r="B6" s="3"/>
      <c r="C6" s="9" t="s">
        <v>14</v>
      </c>
      <c r="F6" s="7"/>
      <c r="G6" s="4"/>
      <c r="H6" s="132"/>
    </row>
    <row r="7" spans="1:8" ht="29.45" customHeight="1">
      <c r="A7" s="147" t="s">
        <v>15</v>
      </c>
      <c r="B7" s="147"/>
      <c r="C7" s="9" t="s">
        <v>16</v>
      </c>
      <c r="F7" s="7"/>
      <c r="G7" s="4"/>
      <c r="H7" s="132"/>
    </row>
    <row r="8" spans="1:8" ht="16.899999999999999">
      <c r="A8" s="4" t="s">
        <v>17</v>
      </c>
      <c r="B8" s="4"/>
      <c r="C8" s="9" t="s">
        <v>18</v>
      </c>
      <c r="D8" s="7"/>
      <c r="E8" s="7"/>
      <c r="F8" s="7"/>
      <c r="G8" s="4"/>
      <c r="H8" s="132"/>
    </row>
    <row r="9" spans="1:8">
      <c r="A9" s="4" t="s">
        <v>19</v>
      </c>
      <c r="B9" s="3"/>
      <c r="C9" s="9" t="s">
        <v>20</v>
      </c>
      <c r="D9" s="4"/>
      <c r="E9" s="4"/>
      <c r="F9" s="4"/>
      <c r="G9" s="4"/>
      <c r="H9" s="132"/>
    </row>
    <row r="10" spans="1:8">
      <c r="C10" s="9" t="s">
        <v>21</v>
      </c>
      <c r="D10" s="3"/>
      <c r="E10" s="3"/>
      <c r="F10" s="3"/>
      <c r="G10" s="4"/>
      <c r="H10" s="132"/>
    </row>
    <row r="11" spans="1:8">
      <c r="A11" s="3"/>
      <c r="B11" s="3"/>
      <c r="C11" s="3"/>
      <c r="D11" s="3"/>
      <c r="E11" s="131" t="s">
        <v>22</v>
      </c>
      <c r="F11" s="6"/>
      <c r="G11" s="6"/>
      <c r="H11" s="133"/>
    </row>
    <row r="12" spans="1:8">
      <c r="A12" s="153"/>
      <c r="B12" s="153"/>
      <c r="C12" s="153"/>
      <c r="D12" s="153"/>
      <c r="E12" s="153"/>
      <c r="F12" s="153"/>
      <c r="G12" s="122"/>
    </row>
    <row r="13" spans="1:8" ht="26.45">
      <c r="A13" s="12" t="s">
        <v>3</v>
      </c>
      <c r="B13" s="13" t="s">
        <v>4</v>
      </c>
      <c r="C13" s="12" t="s">
        <v>23</v>
      </c>
      <c r="D13" s="12" t="s">
        <v>24</v>
      </c>
      <c r="E13" s="14" t="s">
        <v>25</v>
      </c>
      <c r="F13" s="15" t="s">
        <v>26</v>
      </c>
      <c r="G13" s="15" t="s">
        <v>27</v>
      </c>
      <c r="H13" s="135" t="s">
        <v>28</v>
      </c>
    </row>
    <row r="14" spans="1:8">
      <c r="A14" s="154"/>
      <c r="B14" s="154"/>
      <c r="C14" s="154"/>
      <c r="D14" s="154"/>
      <c r="E14" s="154"/>
      <c r="F14" s="154"/>
      <c r="G14" s="123"/>
      <c r="H14" s="136"/>
    </row>
    <row r="15" spans="1:8" ht="28.5" customHeight="1">
      <c r="A15" s="16" t="s">
        <v>29</v>
      </c>
      <c r="B15" s="17" t="s">
        <v>30</v>
      </c>
      <c r="C15" s="16"/>
      <c r="D15" s="16"/>
      <c r="E15" s="18"/>
      <c r="F15" s="18">
        <f>SUM(F16+F18+F21)</f>
        <v>0</v>
      </c>
      <c r="G15" s="18">
        <f>SUM(G16+G18+G21)</f>
        <v>0</v>
      </c>
      <c r="H15" s="137" t="e">
        <f t="shared" ref="H15:H37" si="0">G15/$G$53</f>
        <v>#DIV/0!</v>
      </c>
    </row>
    <row r="16" spans="1:8">
      <c r="A16" s="19" t="s">
        <v>31</v>
      </c>
      <c r="B16" s="20" t="s">
        <v>32</v>
      </c>
      <c r="C16" s="21"/>
      <c r="D16" s="21"/>
      <c r="E16" s="22"/>
      <c r="F16" s="22">
        <f>SUM(F17)</f>
        <v>0</v>
      </c>
      <c r="G16" s="22">
        <f>SUM(G17)</f>
        <v>0</v>
      </c>
      <c r="H16" s="138" t="e">
        <f t="shared" si="0"/>
        <v>#DIV/0!</v>
      </c>
    </row>
    <row r="17" spans="1:8" s="5" customFormat="1">
      <c r="A17" s="38" t="s">
        <v>33</v>
      </c>
      <c r="B17" s="39" t="s">
        <v>34</v>
      </c>
      <c r="C17" s="38" t="s">
        <v>35</v>
      </c>
      <c r="D17" s="40">
        <v>1</v>
      </c>
      <c r="E17" s="41"/>
      <c r="F17" s="42">
        <f t="shared" ref="F17:F19" si="1">E17*D17</f>
        <v>0</v>
      </c>
      <c r="G17" s="42">
        <f>F17*($H$11)</f>
        <v>0</v>
      </c>
      <c r="H17" s="139" t="e">
        <f t="shared" si="0"/>
        <v>#DIV/0!</v>
      </c>
    </row>
    <row r="18" spans="1:8">
      <c r="A18" s="19" t="s">
        <v>36</v>
      </c>
      <c r="B18" s="20" t="s">
        <v>37</v>
      </c>
      <c r="C18" s="19"/>
      <c r="D18" s="23"/>
      <c r="E18" s="22"/>
      <c r="F18" s="22">
        <f>SUM(F19:F20)</f>
        <v>0</v>
      </c>
      <c r="G18" s="22">
        <f>SUM(G19:G20)</f>
        <v>0</v>
      </c>
      <c r="H18" s="138" t="e">
        <f t="shared" si="0"/>
        <v>#DIV/0!</v>
      </c>
    </row>
    <row r="19" spans="1:8" ht="32.25" customHeight="1">
      <c r="A19" s="24" t="s">
        <v>38</v>
      </c>
      <c r="B19" s="25" t="s">
        <v>39</v>
      </c>
      <c r="C19" s="24" t="s">
        <v>40</v>
      </c>
      <c r="D19" s="26">
        <v>264</v>
      </c>
      <c r="E19" s="27"/>
      <c r="F19" s="42">
        <f t="shared" si="1"/>
        <v>0</v>
      </c>
      <c r="G19" s="42">
        <f>F19*($H$11)</f>
        <v>0</v>
      </c>
      <c r="H19" s="139" t="e">
        <f t="shared" si="0"/>
        <v>#DIV/0!</v>
      </c>
    </row>
    <row r="20" spans="1:8" s="5" customFormat="1">
      <c r="A20" s="38" t="s">
        <v>41</v>
      </c>
      <c r="B20" s="39" t="s">
        <v>42</v>
      </c>
      <c r="C20" s="38" t="s">
        <v>43</v>
      </c>
      <c r="D20" s="40">
        <v>3</v>
      </c>
      <c r="E20" s="42"/>
      <c r="F20" s="42">
        <f>E20*D20</f>
        <v>0</v>
      </c>
      <c r="G20" s="42">
        <f>F20*($H$11)</f>
        <v>0</v>
      </c>
      <c r="H20" s="139" t="e">
        <f t="shared" si="0"/>
        <v>#DIV/0!</v>
      </c>
    </row>
    <row r="21" spans="1:8">
      <c r="A21" s="19" t="s">
        <v>44</v>
      </c>
      <c r="B21" s="20" t="s">
        <v>45</v>
      </c>
      <c r="C21" s="19"/>
      <c r="D21" s="23"/>
      <c r="E21" s="22"/>
      <c r="F21" s="22">
        <f>SUM(F22:F23)</f>
        <v>0</v>
      </c>
      <c r="G21" s="22">
        <f>SUM(G22:G23)</f>
        <v>0</v>
      </c>
      <c r="H21" s="138" t="e">
        <f t="shared" si="0"/>
        <v>#DIV/0!</v>
      </c>
    </row>
    <row r="22" spans="1:8" ht="26.45">
      <c r="A22" s="24" t="s">
        <v>46</v>
      </c>
      <c r="B22" s="29" t="s">
        <v>47</v>
      </c>
      <c r="C22" s="32" t="s">
        <v>48</v>
      </c>
      <c r="D22" s="28">
        <v>1</v>
      </c>
      <c r="E22" s="27"/>
      <c r="F22" s="42">
        <f t="shared" ref="F22:F23" si="2">E22*D22</f>
        <v>0</v>
      </c>
      <c r="G22" s="42">
        <f>F22*($H$11)</f>
        <v>0</v>
      </c>
      <c r="H22" s="139" t="e">
        <f t="shared" si="0"/>
        <v>#DIV/0!</v>
      </c>
    </row>
    <row r="23" spans="1:8">
      <c r="A23" s="24" t="s">
        <v>49</v>
      </c>
      <c r="B23" s="29" t="s">
        <v>50</v>
      </c>
      <c r="C23" s="32" t="s">
        <v>48</v>
      </c>
      <c r="D23" s="28">
        <v>1</v>
      </c>
      <c r="E23" s="27"/>
      <c r="F23" s="42">
        <f t="shared" si="2"/>
        <v>0</v>
      </c>
      <c r="G23" s="42">
        <f>F23*($H$11)</f>
        <v>0</v>
      </c>
      <c r="H23" s="139" t="e">
        <f t="shared" si="0"/>
        <v>#DIV/0!</v>
      </c>
    </row>
    <row r="24" spans="1:8">
      <c r="A24" s="16" t="s">
        <v>51</v>
      </c>
      <c r="B24" s="17" t="s">
        <v>52</v>
      </c>
      <c r="C24" s="16"/>
      <c r="D24" s="30"/>
      <c r="E24" s="18"/>
      <c r="F24" s="18">
        <f>SUM(F25:F32)</f>
        <v>0</v>
      </c>
      <c r="G24" s="18">
        <f>SUM(G25:G32)</f>
        <v>0</v>
      </c>
      <c r="H24" s="137" t="e">
        <f t="shared" si="0"/>
        <v>#DIV/0!</v>
      </c>
    </row>
    <row r="25" spans="1:8" s="5" customFormat="1" ht="39.6">
      <c r="A25" s="38" t="s">
        <v>53</v>
      </c>
      <c r="B25" s="43" t="s">
        <v>54</v>
      </c>
      <c r="C25" s="32" t="s">
        <v>55</v>
      </c>
      <c r="D25" s="40">
        <v>120</v>
      </c>
      <c r="E25" s="42"/>
      <c r="F25" s="42">
        <f>E25*D25</f>
        <v>0</v>
      </c>
      <c r="G25" s="42">
        <f t="shared" ref="G25:G32" si="3">F25*($H$11)</f>
        <v>0</v>
      </c>
      <c r="H25" s="139" t="e">
        <f t="shared" si="0"/>
        <v>#DIV/0!</v>
      </c>
    </row>
    <row r="26" spans="1:8" ht="26.45">
      <c r="A26" s="24" t="s">
        <v>56</v>
      </c>
      <c r="B26" s="31" t="s">
        <v>57</v>
      </c>
      <c r="C26" s="32" t="s">
        <v>48</v>
      </c>
      <c r="D26" s="26">
        <v>10</v>
      </c>
      <c r="E26" s="27"/>
      <c r="F26" s="42">
        <f t="shared" ref="F26:F30" si="4">E26*D26</f>
        <v>0</v>
      </c>
      <c r="G26" s="42">
        <f t="shared" si="3"/>
        <v>0</v>
      </c>
      <c r="H26" s="139" t="e">
        <f t="shared" si="0"/>
        <v>#DIV/0!</v>
      </c>
    </row>
    <row r="27" spans="1:8">
      <c r="A27" s="24" t="s">
        <v>58</v>
      </c>
      <c r="B27" s="31" t="s">
        <v>59</v>
      </c>
      <c r="C27" s="32" t="s">
        <v>48</v>
      </c>
      <c r="D27" s="26">
        <v>3</v>
      </c>
      <c r="E27" s="27"/>
      <c r="F27" s="42">
        <f t="shared" si="4"/>
        <v>0</v>
      </c>
      <c r="G27" s="42">
        <f t="shared" si="3"/>
        <v>0</v>
      </c>
      <c r="H27" s="139" t="e">
        <f t="shared" si="0"/>
        <v>#DIV/0!</v>
      </c>
    </row>
    <row r="28" spans="1:8" ht="26.45">
      <c r="A28" s="24" t="s">
        <v>60</v>
      </c>
      <c r="B28" s="31" t="s">
        <v>61</v>
      </c>
      <c r="C28" s="32" t="s">
        <v>55</v>
      </c>
      <c r="D28" s="28">
        <v>10.119999999999999</v>
      </c>
      <c r="E28" s="33"/>
      <c r="F28" s="42">
        <f t="shared" si="4"/>
        <v>0</v>
      </c>
      <c r="G28" s="42">
        <f t="shared" si="3"/>
        <v>0</v>
      </c>
      <c r="H28" s="139" t="e">
        <f t="shared" si="0"/>
        <v>#DIV/0!</v>
      </c>
    </row>
    <row r="29" spans="1:8" ht="26.45">
      <c r="A29" s="24" t="s">
        <v>62</v>
      </c>
      <c r="B29" s="31" t="s">
        <v>63</v>
      </c>
      <c r="C29" s="32" t="s">
        <v>64</v>
      </c>
      <c r="D29" s="28">
        <v>34.56</v>
      </c>
      <c r="E29" s="34"/>
      <c r="F29" s="42">
        <f t="shared" si="4"/>
        <v>0</v>
      </c>
      <c r="G29" s="42">
        <f t="shared" si="3"/>
        <v>0</v>
      </c>
      <c r="H29" s="139" t="e">
        <f t="shared" si="0"/>
        <v>#DIV/0!</v>
      </c>
    </row>
    <row r="30" spans="1:8" s="1" customFormat="1" ht="39.6">
      <c r="A30" s="24" t="s">
        <v>65</v>
      </c>
      <c r="B30" s="31" t="s">
        <v>66</v>
      </c>
      <c r="C30" s="32" t="s">
        <v>55</v>
      </c>
      <c r="D30" s="28">
        <v>15.18</v>
      </c>
      <c r="E30" s="33"/>
      <c r="F30" s="42">
        <f t="shared" si="4"/>
        <v>0</v>
      </c>
      <c r="G30" s="42">
        <f t="shared" si="3"/>
        <v>0</v>
      </c>
      <c r="H30" s="139" t="e">
        <f t="shared" si="0"/>
        <v>#DIV/0!</v>
      </c>
    </row>
    <row r="31" spans="1:8" ht="26.45">
      <c r="A31" s="24" t="s">
        <v>67</v>
      </c>
      <c r="B31" s="31" t="s">
        <v>68</v>
      </c>
      <c r="C31" s="32" t="s">
        <v>64</v>
      </c>
      <c r="D31" s="28">
        <v>326.63</v>
      </c>
      <c r="E31" s="33"/>
      <c r="F31" s="42">
        <f>E31*D31</f>
        <v>0</v>
      </c>
      <c r="G31" s="42">
        <f t="shared" si="3"/>
        <v>0</v>
      </c>
      <c r="H31" s="139" t="e">
        <f t="shared" si="0"/>
        <v>#DIV/0!</v>
      </c>
    </row>
    <row r="32" spans="1:8" s="1" customFormat="1" ht="39.6">
      <c r="A32" s="24" t="s">
        <v>69</v>
      </c>
      <c r="B32" s="31" t="s">
        <v>70</v>
      </c>
      <c r="C32" s="32" t="s">
        <v>48</v>
      </c>
      <c r="D32" s="28">
        <v>6</v>
      </c>
      <c r="E32" s="33"/>
      <c r="F32" s="42">
        <f t="shared" ref="F32" si="5">E32*D32</f>
        <v>0</v>
      </c>
      <c r="G32" s="42">
        <f t="shared" si="3"/>
        <v>0</v>
      </c>
      <c r="H32" s="139" t="e">
        <f t="shared" si="0"/>
        <v>#DIV/0!</v>
      </c>
    </row>
    <row r="33" spans="1:11">
      <c r="A33" s="16" t="s">
        <v>7</v>
      </c>
      <c r="B33" s="17" t="s">
        <v>71</v>
      </c>
      <c r="C33" s="16"/>
      <c r="D33" s="30"/>
      <c r="E33" s="18"/>
      <c r="F33" s="18">
        <f>SUM(F34)</f>
        <v>0</v>
      </c>
      <c r="G33" s="18">
        <f>SUM(G34)</f>
        <v>0</v>
      </c>
      <c r="H33" s="137" t="e">
        <f t="shared" si="0"/>
        <v>#DIV/0!</v>
      </c>
    </row>
    <row r="34" spans="1:11" s="5" customFormat="1" ht="92.45">
      <c r="A34" s="44" t="s">
        <v>72</v>
      </c>
      <c r="B34" s="31" t="s">
        <v>73</v>
      </c>
      <c r="C34" s="44" t="s">
        <v>35</v>
      </c>
      <c r="D34" s="44">
        <v>110</v>
      </c>
      <c r="E34" s="33"/>
      <c r="F34" s="42">
        <f t="shared" ref="F34" si="6">E34*D34</f>
        <v>0</v>
      </c>
      <c r="G34" s="42">
        <f>F34*($H$11)</f>
        <v>0</v>
      </c>
      <c r="H34" s="139" t="e">
        <f t="shared" si="0"/>
        <v>#DIV/0!</v>
      </c>
    </row>
    <row r="35" spans="1:11">
      <c r="A35" s="16" t="s">
        <v>74</v>
      </c>
      <c r="B35" s="17" t="s">
        <v>75</v>
      </c>
      <c r="C35" s="16"/>
      <c r="D35" s="30"/>
      <c r="E35" s="18"/>
      <c r="F35" s="18">
        <f>SUM(F36)</f>
        <v>0</v>
      </c>
      <c r="G35" s="18">
        <f>SUM(G36)</f>
        <v>0</v>
      </c>
      <c r="H35" s="137" t="e">
        <f t="shared" si="0"/>
        <v>#DIV/0!</v>
      </c>
    </row>
    <row r="36" spans="1:11" s="5" customFormat="1" ht="39.6">
      <c r="A36" s="44" t="s">
        <v>76</v>
      </c>
      <c r="B36" s="43" t="s">
        <v>77</v>
      </c>
      <c r="C36" s="32" t="s">
        <v>55</v>
      </c>
      <c r="D36" s="44">
        <v>120</v>
      </c>
      <c r="E36" s="33"/>
      <c r="F36" s="42">
        <f t="shared" ref="F36" si="7">E36*D36</f>
        <v>0</v>
      </c>
      <c r="G36" s="42">
        <f>F36*($H$11)</f>
        <v>0</v>
      </c>
      <c r="H36" s="139" t="e">
        <f t="shared" si="0"/>
        <v>#DIV/0!</v>
      </c>
    </row>
    <row r="37" spans="1:11" ht="21.75" customHeight="1">
      <c r="A37" s="16" t="s">
        <v>78</v>
      </c>
      <c r="B37" s="17" t="s">
        <v>79</v>
      </c>
      <c r="C37" s="16"/>
      <c r="D37" s="30"/>
      <c r="E37" s="18"/>
      <c r="F37" s="18">
        <f>SUM(F38:F40)</f>
        <v>0</v>
      </c>
      <c r="G37" s="18">
        <f>SUM(G38:G40)</f>
        <v>0</v>
      </c>
      <c r="H37" s="137" t="e">
        <f t="shared" si="0"/>
        <v>#DIV/0!</v>
      </c>
    </row>
    <row r="38" spans="1:11" s="2" customFormat="1" ht="66">
      <c r="A38" s="28" t="s">
        <v>80</v>
      </c>
      <c r="B38" s="31" t="s">
        <v>81</v>
      </c>
      <c r="C38" s="32" t="s">
        <v>55</v>
      </c>
      <c r="D38" s="28">
        <v>26.42</v>
      </c>
      <c r="E38" s="27"/>
      <c r="F38" s="42">
        <f t="shared" ref="F38" si="8">E38*D38</f>
        <v>0</v>
      </c>
      <c r="G38" s="42">
        <f>F38*($H$11)</f>
        <v>0</v>
      </c>
      <c r="H38" s="139" t="e">
        <f>G38/$G$53</f>
        <v>#DIV/0!</v>
      </c>
      <c r="K38"/>
    </row>
    <row r="39" spans="1:11" s="2" customFormat="1" ht="66">
      <c r="A39" s="28" t="s">
        <v>82</v>
      </c>
      <c r="B39" s="31" t="s">
        <v>83</v>
      </c>
      <c r="C39" s="32" t="s">
        <v>55</v>
      </c>
      <c r="D39" s="28">
        <v>82.15</v>
      </c>
      <c r="E39" s="27"/>
      <c r="F39" s="42">
        <f t="shared" ref="F39:F40" si="9">E39*D39</f>
        <v>0</v>
      </c>
      <c r="G39" s="42">
        <f>F39*($H$11)</f>
        <v>0</v>
      </c>
      <c r="H39" s="139" t="e">
        <f>G39/$G$53</f>
        <v>#DIV/0!</v>
      </c>
    </row>
    <row r="40" spans="1:11" s="2" customFormat="1" ht="66">
      <c r="A40" s="28" t="s">
        <v>84</v>
      </c>
      <c r="B40" s="31" t="s">
        <v>85</v>
      </c>
      <c r="C40" s="32" t="s">
        <v>86</v>
      </c>
      <c r="D40" s="28">
        <v>528</v>
      </c>
      <c r="E40" s="27"/>
      <c r="F40" s="42">
        <f t="shared" si="9"/>
        <v>0</v>
      </c>
      <c r="G40" s="42">
        <f>F40*($H$11)</f>
        <v>0</v>
      </c>
      <c r="H40" s="139" t="e">
        <f>G40/$G$53</f>
        <v>#DIV/0!</v>
      </c>
    </row>
    <row r="41" spans="1:11" s="2" customFormat="1" ht="13.15">
      <c r="A41" s="16" t="s">
        <v>87</v>
      </c>
      <c r="B41" s="17" t="s">
        <v>88</v>
      </c>
      <c r="C41" s="16"/>
      <c r="D41" s="30"/>
      <c r="E41" s="16"/>
      <c r="F41" s="18">
        <f>SUM(F42:F46)</f>
        <v>0</v>
      </c>
      <c r="G41" s="18">
        <f>SUM(G42:G46)</f>
        <v>0</v>
      </c>
      <c r="H41" s="137" t="e">
        <f>G41/$G$53</f>
        <v>#DIV/0!</v>
      </c>
    </row>
    <row r="42" spans="1:11" s="2" customFormat="1" ht="26.45">
      <c r="A42" s="24" t="s">
        <v>89</v>
      </c>
      <c r="B42" s="31" t="s">
        <v>90</v>
      </c>
      <c r="C42" s="32" t="s">
        <v>55</v>
      </c>
      <c r="D42" s="28">
        <v>142.82</v>
      </c>
      <c r="E42" s="27"/>
      <c r="F42" s="42">
        <f t="shared" ref="F42" si="10">E42*D42</f>
        <v>0</v>
      </c>
      <c r="G42" s="42">
        <f>F42*($H$11)</f>
        <v>0</v>
      </c>
      <c r="H42" s="139" t="e">
        <f>G42/$G$53</f>
        <v>#DIV/0!</v>
      </c>
    </row>
    <row r="43" spans="1:11" s="2" customFormat="1" ht="26.45">
      <c r="A43" s="24" t="s">
        <v>91</v>
      </c>
      <c r="B43" s="31" t="s">
        <v>92</v>
      </c>
      <c r="C43" s="32" t="s">
        <v>55</v>
      </c>
      <c r="D43" s="28">
        <v>320</v>
      </c>
      <c r="E43" s="27"/>
      <c r="F43" s="42">
        <f t="shared" ref="F43:F46" si="11">E43*D43</f>
        <v>0</v>
      </c>
      <c r="G43" s="42">
        <f t="shared" ref="G43:G46" si="12">F43*($H$11)</f>
        <v>0</v>
      </c>
      <c r="H43" s="139" t="e">
        <f t="shared" ref="H43:H46" si="13">G43/$G$53</f>
        <v>#DIV/0!</v>
      </c>
    </row>
    <row r="44" spans="1:11" s="2" customFormat="1" ht="26.45">
      <c r="A44" s="24" t="s">
        <v>93</v>
      </c>
      <c r="B44" s="31" t="s">
        <v>94</v>
      </c>
      <c r="C44" s="32" t="s">
        <v>55</v>
      </c>
      <c r="D44" s="28">
        <v>320</v>
      </c>
      <c r="E44" s="27"/>
      <c r="F44" s="42">
        <f t="shared" si="11"/>
        <v>0</v>
      </c>
      <c r="G44" s="42">
        <f t="shared" si="12"/>
        <v>0</v>
      </c>
      <c r="H44" s="139" t="e">
        <f t="shared" si="13"/>
        <v>#DIV/0!</v>
      </c>
    </row>
    <row r="45" spans="1:11" s="2" customFormat="1" ht="13.15">
      <c r="A45" s="24" t="s">
        <v>95</v>
      </c>
      <c r="B45" s="31" t="s">
        <v>96</v>
      </c>
      <c r="C45" s="32" t="s">
        <v>55</v>
      </c>
      <c r="D45" s="28">
        <v>320</v>
      </c>
      <c r="E45" s="27"/>
      <c r="F45" s="42">
        <f t="shared" ref="F45" si="14">E45*D45</f>
        <v>0</v>
      </c>
      <c r="G45" s="42">
        <f t="shared" ref="G45" si="15">F45*($H$11)</f>
        <v>0</v>
      </c>
      <c r="H45" s="139" t="e">
        <f t="shared" si="13"/>
        <v>#DIV/0!</v>
      </c>
    </row>
    <row r="46" spans="1:11" s="2" customFormat="1" ht="39.6">
      <c r="A46" s="24" t="s">
        <v>97</v>
      </c>
      <c r="B46" s="31" t="s">
        <v>98</v>
      </c>
      <c r="C46" s="32" t="s">
        <v>55</v>
      </c>
      <c r="D46" s="28">
        <v>320</v>
      </c>
      <c r="E46" s="27"/>
      <c r="F46" s="42">
        <f t="shared" si="11"/>
        <v>0</v>
      </c>
      <c r="G46" s="42">
        <f t="shared" si="12"/>
        <v>0</v>
      </c>
      <c r="H46" s="139" t="e">
        <f t="shared" si="13"/>
        <v>#DIV/0!</v>
      </c>
    </row>
    <row r="47" spans="1:11">
      <c r="A47" s="16" t="s">
        <v>99</v>
      </c>
      <c r="B47" s="17" t="s">
        <v>100</v>
      </c>
      <c r="C47" s="16"/>
      <c r="D47" s="30"/>
      <c r="E47" s="16"/>
      <c r="F47" s="18">
        <f>SUM(F48:F50)</f>
        <v>0</v>
      </c>
      <c r="G47" s="18">
        <f>SUM(G48:G50)</f>
        <v>0</v>
      </c>
      <c r="H47" s="137" t="e">
        <f>G47/$G$53</f>
        <v>#DIV/0!</v>
      </c>
    </row>
    <row r="48" spans="1:11" ht="52.9">
      <c r="A48" s="28" t="s">
        <v>101</v>
      </c>
      <c r="B48" s="31" t="s">
        <v>102</v>
      </c>
      <c r="C48" s="32" t="s">
        <v>35</v>
      </c>
      <c r="D48" s="28">
        <v>39</v>
      </c>
      <c r="E48" s="35"/>
      <c r="F48" s="42">
        <f t="shared" ref="F48:F50" si="16">E48*D48</f>
        <v>0</v>
      </c>
      <c r="G48" s="42">
        <f>F48*($H$11)</f>
        <v>0</v>
      </c>
      <c r="H48" s="139" t="e">
        <f t="shared" ref="H48:H50" si="17">G48/$G$53</f>
        <v>#DIV/0!</v>
      </c>
    </row>
    <row r="49" spans="1:8" ht="26.45">
      <c r="A49" s="28" t="s">
        <v>103</v>
      </c>
      <c r="B49" s="31" t="s">
        <v>104</v>
      </c>
      <c r="C49" s="32" t="s">
        <v>86</v>
      </c>
      <c r="D49" s="28">
        <v>70</v>
      </c>
      <c r="E49" s="35"/>
      <c r="F49" s="42">
        <f t="shared" si="16"/>
        <v>0</v>
      </c>
      <c r="G49" s="42">
        <f>F49*($H$11)</f>
        <v>0</v>
      </c>
      <c r="H49" s="139" t="e">
        <f t="shared" si="17"/>
        <v>#DIV/0!</v>
      </c>
    </row>
    <row r="50" spans="1:8" ht="26.45">
      <c r="A50" s="28" t="s">
        <v>105</v>
      </c>
      <c r="B50" s="31" t="s">
        <v>106</v>
      </c>
      <c r="C50" s="32" t="s">
        <v>35</v>
      </c>
      <c r="D50" s="28">
        <v>1</v>
      </c>
      <c r="E50" s="35"/>
      <c r="F50" s="42">
        <f t="shared" si="16"/>
        <v>0</v>
      </c>
      <c r="G50" s="42">
        <f>F50*($H$11)</f>
        <v>0</v>
      </c>
      <c r="H50" s="139" t="e">
        <f t="shared" si="17"/>
        <v>#DIV/0!</v>
      </c>
    </row>
    <row r="51" spans="1:8">
      <c r="A51" s="16" t="s">
        <v>107</v>
      </c>
      <c r="B51" s="17" t="s">
        <v>108</v>
      </c>
      <c r="C51" s="16"/>
      <c r="D51" s="30"/>
      <c r="E51" s="16"/>
      <c r="F51" s="18">
        <f>F52</f>
        <v>0</v>
      </c>
      <c r="G51" s="18">
        <f>SUM(G52)</f>
        <v>0</v>
      </c>
      <c r="H51" s="137" t="e">
        <f>G51/$G$53</f>
        <v>#DIV/0!</v>
      </c>
    </row>
    <row r="52" spans="1:8" ht="15" customHeight="1">
      <c r="A52" s="24" t="s">
        <v>109</v>
      </c>
      <c r="B52" s="31" t="s">
        <v>110</v>
      </c>
      <c r="C52" s="32" t="s">
        <v>35</v>
      </c>
      <c r="D52" s="28">
        <v>150</v>
      </c>
      <c r="E52" s="35"/>
      <c r="F52" s="42">
        <f t="shared" ref="F52" si="18">E52*D52</f>
        <v>0</v>
      </c>
      <c r="G52" s="42">
        <f>F52*($H$11)</f>
        <v>0</v>
      </c>
      <c r="H52" s="139" t="e">
        <f t="shared" ref="H52" si="19">G52/$G$53</f>
        <v>#DIV/0!</v>
      </c>
    </row>
    <row r="53" spans="1:8">
      <c r="A53" s="36"/>
      <c r="B53" s="36"/>
      <c r="C53" s="36"/>
      <c r="D53" s="152" t="s">
        <v>111</v>
      </c>
      <c r="E53" s="152"/>
      <c r="F53" s="37">
        <f>SUM(F51+F47+F41+F37+F35+F33+F24+F15)</f>
        <v>0</v>
      </c>
      <c r="G53" s="37">
        <f>SUM(G51+G47+G41+G37+G35+G33+G24+G15)</f>
        <v>0</v>
      </c>
      <c r="H53" s="140" t="e">
        <f>SUM(H51+H47+H41+H37+H35+H33++H24+H15)</f>
        <v>#DIV/0!</v>
      </c>
    </row>
    <row r="55" spans="1:8">
      <c r="F55" s="11"/>
    </row>
    <row r="56" spans="1:8">
      <c r="F56" s="57"/>
    </row>
    <row r="58" spans="1:8">
      <c r="F58" s="57"/>
    </row>
    <row r="103" spans="3:3">
      <c r="C103" s="44"/>
    </row>
  </sheetData>
  <mergeCells count="6">
    <mergeCell ref="A1:H3"/>
    <mergeCell ref="A4:H4"/>
    <mergeCell ref="D53:E53"/>
    <mergeCell ref="A12:F12"/>
    <mergeCell ref="A14:F14"/>
    <mergeCell ref="A7:B7"/>
  </mergeCells>
  <pageMargins left="0.511811024" right="0.511811024" top="0.78740157499999996" bottom="0.78740157499999996" header="0.31496062000000002" footer="0.31496062000000002"/>
  <pageSetup paperSize="9" scale="53" orientation="portrait" horizontalDpi="4294967293" vertic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BD505-3012-4B0D-B35B-741B75E0C342}">
  <dimension ref="A1:Q54"/>
  <sheetViews>
    <sheetView topLeftCell="A40" workbookViewId="0">
      <selection activeCell="D63" sqref="D63"/>
    </sheetView>
  </sheetViews>
  <sheetFormatPr defaultRowHeight="14.45"/>
  <cols>
    <col min="1" max="1" width="8.85546875" customWidth="1"/>
    <col min="2" max="2" width="67.5703125" customWidth="1"/>
    <col min="3" max="3" width="14.140625" bestFit="1" customWidth="1"/>
    <col min="4" max="4" width="18.28515625" customWidth="1"/>
    <col min="5" max="5" width="10" customWidth="1"/>
    <col min="6" max="6" width="5.7109375" bestFit="1" customWidth="1"/>
    <col min="7" max="7" width="7.7109375" bestFit="1" customWidth="1"/>
    <col min="8" max="8" width="9.85546875" customWidth="1"/>
    <col min="9" max="9" width="5.7109375" bestFit="1" customWidth="1"/>
    <col min="10" max="10" width="7.7109375" bestFit="1" customWidth="1"/>
    <col min="11" max="11" width="9.28515625" customWidth="1"/>
  </cols>
  <sheetData>
    <row r="1" spans="1:17" ht="14.45" customHeight="1">
      <c r="A1" s="159" t="str">
        <f>ORÇAMENTO!$A$1</f>
        <v>SERVIÇO NACIONAL DE APRENDIZAGEM COMERCIAL DIREÇÃO REGIONAL
RUA SÃO TOMÉ, 444, CIDADE ALTA - NATAL - RN  CEP: 59025 - 030 | TEL: 84 - 4005 - 1013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2" spans="1:17" ht="14.45" customHeight="1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</row>
    <row r="3" spans="1:17" ht="14.45" customHeight="1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7" ht="16.899999999999999">
      <c r="A4" s="142" t="s">
        <v>112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7" ht="16.899999999999999">
      <c r="A5" s="8"/>
      <c r="B5" s="4"/>
      <c r="C5" s="9" t="s">
        <v>113</v>
      </c>
      <c r="D5" s="9"/>
      <c r="E5" s="9"/>
      <c r="F5" s="7"/>
      <c r="G5" s="4"/>
      <c r="H5" s="4"/>
    </row>
    <row r="6" spans="1:17" ht="16.899999999999999">
      <c r="A6" s="4" t="str">
        <f>ORÇAMENTO!A6</f>
        <v>OBRA: COBERTURA DO DECK BAR DO HOTEL SENAC BARREIRA ROXA</v>
      </c>
      <c r="B6" s="3"/>
      <c r="C6" s="70" t="str">
        <f>ORÇAMENTO!C6</f>
        <v>DATA: JANEIRO 2023</v>
      </c>
      <c r="D6" s="9"/>
      <c r="E6" s="9"/>
      <c r="F6" s="7"/>
      <c r="G6" s="4"/>
      <c r="H6" s="4"/>
    </row>
    <row r="7" spans="1:17" ht="26.45" customHeight="1">
      <c r="A7" s="147" t="str">
        <f>ORÇAMENTO!A7</f>
        <v>ENDEREÇO: VIA COSTEIRA SEN. DINARTE MEDEIROS MARIZ, 4020 - MÃE LUÍZA, NATAL - RN, 59090-002</v>
      </c>
      <c r="B7" s="147"/>
      <c r="C7" s="70" t="str">
        <f>ORÇAMENTO!C7</f>
        <v xml:space="preserve">FORMA DE EXECUÇÃO: </v>
      </c>
      <c r="D7" s="9"/>
      <c r="E7" s="9"/>
      <c r="F7" s="7"/>
      <c r="G7" s="4"/>
      <c r="H7" s="4"/>
    </row>
    <row r="8" spans="1:17" ht="16.899999999999999" customHeight="1">
      <c r="A8" s="4" t="str">
        <f>ORÇAMENTO!A8</f>
        <v>REGIÃO/MÊS DE REFERÊNCIA: NORDESTE (RN) JANEIRO 2023</v>
      </c>
      <c r="B8" s="4"/>
      <c r="C8" s="70" t="str">
        <f>ORÇAMENTO!C8</f>
        <v>( X ) ADMINISTRAÇÃO INDIRETA</v>
      </c>
      <c r="D8" s="9"/>
      <c r="E8" s="9"/>
      <c r="F8" s="7"/>
      <c r="G8" s="4"/>
      <c r="H8" s="4"/>
    </row>
    <row r="9" spans="1:17">
      <c r="A9" s="4" t="str">
        <f>ORÇAMENTO!A9</f>
        <v>PRAZO DE EXECUÇÃO: 04 MESÊS</v>
      </c>
      <c r="B9" s="3"/>
      <c r="C9" s="70" t="str">
        <f>ORÇAMENTO!C9</f>
        <v>( X ) COM DESONERAÇÃO</v>
      </c>
      <c r="D9" s="9"/>
      <c r="E9" s="9"/>
      <c r="F9" s="4"/>
      <c r="G9" s="4"/>
      <c r="H9" s="4"/>
    </row>
    <row r="10" spans="1:17">
      <c r="C10" s="70" t="str">
        <f>ORÇAMENTO!C10</f>
        <v>(    ) SEM DESONERAÇÃO</v>
      </c>
      <c r="D10" s="9"/>
      <c r="E10" s="9"/>
      <c r="F10" s="3"/>
      <c r="G10" s="4"/>
      <c r="H10" s="4"/>
    </row>
    <row r="11" spans="1:17">
      <c r="A11" s="3"/>
      <c r="B11" s="3"/>
      <c r="C11" s="3"/>
      <c r="D11" s="71" t="str">
        <f>ORÇAMENTO!E11</f>
        <v>BDI - 0,00%</v>
      </c>
      <c r="F11" s="10"/>
      <c r="H11" s="6"/>
    </row>
    <row r="12" spans="1:17">
      <c r="A12" s="3"/>
      <c r="B12" s="3"/>
      <c r="C12" s="3"/>
      <c r="D12" s="3"/>
      <c r="F12" s="10"/>
      <c r="H12" s="6"/>
    </row>
    <row r="13" spans="1:17">
      <c r="A13" s="3"/>
      <c r="B13" s="3"/>
      <c r="C13" s="3"/>
      <c r="D13" s="3"/>
      <c r="F13" s="10"/>
      <c r="H13" s="6"/>
    </row>
    <row r="14" spans="1:17" ht="15.6" customHeight="1">
      <c r="A14" s="160" t="s">
        <v>3</v>
      </c>
      <c r="B14" s="161"/>
      <c r="C14" s="160" t="s">
        <v>5</v>
      </c>
      <c r="D14" s="163" t="s">
        <v>27</v>
      </c>
      <c r="E14" s="155" t="s">
        <v>114</v>
      </c>
      <c r="F14" s="156" t="s">
        <v>115</v>
      </c>
      <c r="G14" s="157"/>
      <c r="H14" s="158"/>
      <c r="I14" s="156" t="s">
        <v>116</v>
      </c>
      <c r="J14" s="157"/>
      <c r="K14" s="158"/>
      <c r="L14" s="156" t="s">
        <v>117</v>
      </c>
      <c r="M14" s="157"/>
      <c r="N14" s="158"/>
      <c r="O14" s="156" t="s">
        <v>118</v>
      </c>
      <c r="P14" s="157"/>
      <c r="Q14" s="158"/>
    </row>
    <row r="15" spans="1:17" ht="20.45">
      <c r="A15" s="160"/>
      <c r="B15" s="162"/>
      <c r="C15" s="160"/>
      <c r="D15" s="164"/>
      <c r="E15" s="155"/>
      <c r="F15" s="52" t="s">
        <v>114</v>
      </c>
      <c r="G15" s="52" t="s">
        <v>119</v>
      </c>
      <c r="H15" s="53" t="s">
        <v>120</v>
      </c>
      <c r="I15" s="52" t="s">
        <v>114</v>
      </c>
      <c r="J15" s="52" t="s">
        <v>119</v>
      </c>
      <c r="K15" s="53" t="s">
        <v>120</v>
      </c>
      <c r="L15" s="52" t="s">
        <v>114</v>
      </c>
      <c r="M15" s="52" t="s">
        <v>119</v>
      </c>
      <c r="N15" s="53" t="s">
        <v>120</v>
      </c>
      <c r="O15" s="52" t="s">
        <v>114</v>
      </c>
      <c r="P15" s="52" t="s">
        <v>119</v>
      </c>
      <c r="Q15" s="53" t="s">
        <v>120</v>
      </c>
    </row>
    <row r="16" spans="1:17">
      <c r="A16" s="16" t="str">
        <f>ORÇAMENTO!A15</f>
        <v>1.0</v>
      </c>
      <c r="B16" s="17" t="str">
        <f>ORÇAMENTO!B15</f>
        <v>SERVIÇOS PRELIMINARES</v>
      </c>
      <c r="C16" s="18">
        <f>ORÇAMENTO!F15</f>
        <v>0</v>
      </c>
      <c r="D16" s="18">
        <f>ORÇAMENTO!G15</f>
        <v>0</v>
      </c>
      <c r="E16" s="54" t="e">
        <f>ORÇAMENTO!H15</f>
        <v>#DIV/0!</v>
      </c>
      <c r="F16" s="54"/>
      <c r="G16" s="60"/>
      <c r="H16" s="54"/>
      <c r="I16" s="54"/>
      <c r="J16" s="60"/>
      <c r="K16" s="54"/>
      <c r="L16" s="54"/>
      <c r="M16" s="60"/>
      <c r="N16" s="54"/>
      <c r="O16" s="54"/>
      <c r="P16" s="60"/>
      <c r="Q16" s="54"/>
    </row>
    <row r="17" spans="1:17">
      <c r="A17" s="19" t="str">
        <f>ORÇAMENTO!A16</f>
        <v>1.1</v>
      </c>
      <c r="B17" s="20" t="str">
        <f>ORÇAMENTO!B16</f>
        <v>MOBILIZAÇÃO GERAL</v>
      </c>
      <c r="C17" s="22">
        <f>ORÇAMENTO!F16</f>
        <v>0</v>
      </c>
      <c r="D17" s="22">
        <f>ORÇAMENTO!G16</f>
        <v>0</v>
      </c>
      <c r="E17" s="55" t="e">
        <f>ORÇAMENTO!H16</f>
        <v>#DIV/0!</v>
      </c>
      <c r="F17" s="55"/>
      <c r="G17" s="61">
        <f>SUM(G18)</f>
        <v>0</v>
      </c>
      <c r="H17" s="55"/>
      <c r="I17" s="55"/>
      <c r="J17" s="61">
        <f>SUM(J18)</f>
        <v>0</v>
      </c>
      <c r="K17" s="55"/>
      <c r="L17" s="55"/>
      <c r="M17" s="61">
        <f>SUM(M18)</f>
        <v>0</v>
      </c>
      <c r="N17" s="55"/>
      <c r="O17" s="55"/>
      <c r="P17" s="61">
        <f>SUM(P18)</f>
        <v>0</v>
      </c>
      <c r="Q17" s="55"/>
    </row>
    <row r="18" spans="1:17">
      <c r="A18" s="24" t="str">
        <f>ORÇAMENTO!A17</f>
        <v>1.1.1</v>
      </c>
      <c r="B18" s="25" t="str">
        <f>ORÇAMENTO!B17</f>
        <v>MOBILIZAÇÃO E DESMOBILIZAÇÃO DA OBRA</v>
      </c>
      <c r="C18" s="42">
        <f>ORÇAMENTO!F17</f>
        <v>0</v>
      </c>
      <c r="D18" s="42">
        <f>ORÇAMENTO!G17</f>
        <v>0</v>
      </c>
      <c r="E18" s="56" t="e">
        <f>ORÇAMENTO!H17</f>
        <v>#DIV/0!</v>
      </c>
      <c r="F18" s="64">
        <v>0</v>
      </c>
      <c r="G18" s="62">
        <f>$D18*F18</f>
        <v>0</v>
      </c>
      <c r="H18" s="64">
        <f>F18</f>
        <v>0</v>
      </c>
      <c r="I18" s="64">
        <v>0</v>
      </c>
      <c r="J18" s="62">
        <f>$D18*I18</f>
        <v>0</v>
      </c>
      <c r="K18" s="64">
        <f>H18+I18</f>
        <v>0</v>
      </c>
      <c r="L18" s="64">
        <v>0</v>
      </c>
      <c r="M18" s="62">
        <f>$D18*L18</f>
        <v>0</v>
      </c>
      <c r="N18" s="64">
        <f>K18+L18</f>
        <v>0</v>
      </c>
      <c r="O18" s="64">
        <v>0</v>
      </c>
      <c r="P18" s="62">
        <f>$D18*O18</f>
        <v>0</v>
      </c>
      <c r="Q18" s="64">
        <f>N18+O18</f>
        <v>0</v>
      </c>
    </row>
    <row r="19" spans="1:17">
      <c r="A19" s="19" t="str">
        <f>ORÇAMENTO!A18</f>
        <v>1.2</v>
      </c>
      <c r="B19" s="20" t="str">
        <f>ORÇAMENTO!B18</f>
        <v xml:space="preserve">ADMINISTRAÇÃO CENTRAL </v>
      </c>
      <c r="C19" s="22">
        <f>ORÇAMENTO!F18</f>
        <v>0</v>
      </c>
      <c r="D19" s="22">
        <f>ORÇAMENTO!G18</f>
        <v>0</v>
      </c>
      <c r="E19" s="55" t="e">
        <f>ORÇAMENTO!H18</f>
        <v>#DIV/0!</v>
      </c>
      <c r="F19" s="55"/>
      <c r="G19" s="61">
        <f>SUM(G20+G21)</f>
        <v>0</v>
      </c>
      <c r="H19" s="65"/>
      <c r="I19" s="55"/>
      <c r="J19" s="61">
        <f>SUM(J20+J21)</f>
        <v>0</v>
      </c>
      <c r="K19" s="55"/>
      <c r="L19" s="55"/>
      <c r="M19" s="61">
        <f>SUM(M20+M21)</f>
        <v>0</v>
      </c>
      <c r="N19" s="55"/>
      <c r="O19" s="55"/>
      <c r="P19" s="61">
        <f>SUM(P20+P21)</f>
        <v>0</v>
      </c>
      <c r="Q19" s="55"/>
    </row>
    <row r="20" spans="1:17" ht="26.45">
      <c r="A20" s="24" t="str">
        <f>ORÇAMENTO!A19</f>
        <v>1.2.1</v>
      </c>
      <c r="B20" s="25" t="str">
        <f>ORÇAMENTO!B19</f>
        <v>ENGENHEIRO CIVIL DE OBRA PLENO COM ENCARGOS COMPLEMENTARES</v>
      </c>
      <c r="C20" s="42">
        <f>ORÇAMENTO!F19</f>
        <v>0</v>
      </c>
      <c r="D20" s="42">
        <f>ORÇAMENTO!G19</f>
        <v>0</v>
      </c>
      <c r="E20" s="56" t="e">
        <f>ORÇAMENTO!H19</f>
        <v>#DIV/0!</v>
      </c>
      <c r="F20" s="64">
        <v>0</v>
      </c>
      <c r="G20" s="62">
        <f t="shared" ref="G20:G21" si="0">$D20*F20</f>
        <v>0</v>
      </c>
      <c r="H20" s="64">
        <f t="shared" ref="H20:H21" si="1">F20</f>
        <v>0</v>
      </c>
      <c r="I20" s="64">
        <v>0</v>
      </c>
      <c r="J20" s="62">
        <f t="shared" ref="J20:J21" si="2">$D20*I20</f>
        <v>0</v>
      </c>
      <c r="K20" s="64">
        <f t="shared" ref="K20:K21" si="3">H20+I20</f>
        <v>0</v>
      </c>
      <c r="L20" s="64">
        <v>0</v>
      </c>
      <c r="M20" s="62">
        <f t="shared" ref="M20:M21" si="4">$D20*L20</f>
        <v>0</v>
      </c>
      <c r="N20" s="64">
        <f t="shared" ref="N20:N21" si="5">K20+L20</f>
        <v>0</v>
      </c>
      <c r="O20" s="64">
        <v>0</v>
      </c>
      <c r="P20" s="62">
        <f t="shared" ref="P20:P21" si="6">$D20*O20</f>
        <v>0</v>
      </c>
      <c r="Q20" s="64">
        <f t="shared" ref="Q20:Q21" si="7">N20+O20</f>
        <v>0</v>
      </c>
    </row>
    <row r="21" spans="1:17">
      <c r="A21" s="24" t="str">
        <f>ORÇAMENTO!A20</f>
        <v>1.2.2</v>
      </c>
      <c r="B21" s="25" t="str">
        <f>ORÇAMENTO!B20</f>
        <v xml:space="preserve">LOCAÇÃO DE EQUIPAMENTOS </v>
      </c>
      <c r="C21" s="42">
        <f>ORÇAMENTO!F20</f>
        <v>0</v>
      </c>
      <c r="D21" s="42">
        <f>ORÇAMENTO!G20</f>
        <v>0</v>
      </c>
      <c r="E21" s="56" t="e">
        <f>ORÇAMENTO!H20</f>
        <v>#DIV/0!</v>
      </c>
      <c r="F21" s="64">
        <v>0</v>
      </c>
      <c r="G21" s="62">
        <f t="shared" si="0"/>
        <v>0</v>
      </c>
      <c r="H21" s="64">
        <f t="shared" si="1"/>
        <v>0</v>
      </c>
      <c r="I21" s="64">
        <v>0</v>
      </c>
      <c r="J21" s="62">
        <f t="shared" si="2"/>
        <v>0</v>
      </c>
      <c r="K21" s="64">
        <f t="shared" si="3"/>
        <v>0</v>
      </c>
      <c r="L21" s="64">
        <v>0</v>
      </c>
      <c r="M21" s="62">
        <f t="shared" si="4"/>
        <v>0</v>
      </c>
      <c r="N21" s="64">
        <f t="shared" si="5"/>
        <v>0</v>
      </c>
      <c r="O21" s="64">
        <v>0</v>
      </c>
      <c r="P21" s="62">
        <f t="shared" si="6"/>
        <v>0</v>
      </c>
      <c r="Q21" s="64">
        <f t="shared" si="7"/>
        <v>0</v>
      </c>
    </row>
    <row r="22" spans="1:17">
      <c r="A22" s="19" t="str">
        <f>ORÇAMENTO!A21</f>
        <v>1.3</v>
      </c>
      <c r="B22" s="20" t="str">
        <f>ORÇAMENTO!B21</f>
        <v>SERVIÇOS GERAIS</v>
      </c>
      <c r="C22" s="22">
        <f>ORÇAMENTO!F21</f>
        <v>0</v>
      </c>
      <c r="D22" s="22">
        <f>ORÇAMENTO!G21</f>
        <v>0</v>
      </c>
      <c r="E22" s="55" t="e">
        <f>ORÇAMENTO!H21</f>
        <v>#DIV/0!</v>
      </c>
      <c r="F22" s="55"/>
      <c r="G22" s="61">
        <f>SUM(G23+G24)</f>
        <v>0</v>
      </c>
      <c r="H22" s="65"/>
      <c r="I22" s="55"/>
      <c r="J22" s="61">
        <f>SUM(J23+J24)</f>
        <v>0</v>
      </c>
      <c r="K22" s="55"/>
      <c r="L22" s="55"/>
      <c r="M22" s="61">
        <f>SUM(M23+M24)</f>
        <v>0</v>
      </c>
      <c r="N22" s="55"/>
      <c r="O22" s="55"/>
      <c r="P22" s="61">
        <f>SUM(P23+P24)</f>
        <v>0</v>
      </c>
      <c r="Q22" s="55"/>
    </row>
    <row r="23" spans="1:17" ht="26.45">
      <c r="A23" s="24" t="str">
        <f>ORÇAMENTO!A22</f>
        <v>1.3.1</v>
      </c>
      <c r="B23" s="25" t="str">
        <f>ORÇAMENTO!B22</f>
        <v>TRANSPORTE DE ENTULHO COM CAMINHAO BASCULANTE 6 M3, RODOVIA PAVIMENTADA</v>
      </c>
      <c r="C23" s="42">
        <f>ORÇAMENTO!F22</f>
        <v>0</v>
      </c>
      <c r="D23" s="42">
        <f>ORÇAMENTO!G22</f>
        <v>0</v>
      </c>
      <c r="E23" s="56" t="e">
        <f>ORÇAMENTO!H22</f>
        <v>#DIV/0!</v>
      </c>
      <c r="F23" s="64">
        <v>0</v>
      </c>
      <c r="G23" s="62">
        <f t="shared" ref="G23:G53" si="8">$D23*F23</f>
        <v>0</v>
      </c>
      <c r="H23" s="64">
        <f t="shared" ref="H23:H24" si="9">F23</f>
        <v>0</v>
      </c>
      <c r="I23" s="64">
        <v>0</v>
      </c>
      <c r="J23" s="62">
        <f t="shared" ref="J23:J53" si="10">$D23*I23</f>
        <v>0</v>
      </c>
      <c r="K23" s="64">
        <f t="shared" ref="K23:K24" si="11">H23+I23</f>
        <v>0</v>
      </c>
      <c r="L23" s="64">
        <v>0</v>
      </c>
      <c r="M23" s="62">
        <f t="shared" ref="M23:M53" si="12">$D23*L23</f>
        <v>0</v>
      </c>
      <c r="N23" s="64">
        <f t="shared" ref="N23:N24" si="13">K23+L23</f>
        <v>0</v>
      </c>
      <c r="O23" s="64">
        <v>0</v>
      </c>
      <c r="P23" s="62">
        <f t="shared" ref="P23:P53" si="14">$D23*O23</f>
        <v>0</v>
      </c>
      <c r="Q23" s="64">
        <f t="shared" ref="Q23:Q24" si="15">N23+O23</f>
        <v>0</v>
      </c>
    </row>
    <row r="24" spans="1:17">
      <c r="A24" s="24" t="str">
        <f>ORÇAMENTO!A23</f>
        <v>1.3.2</v>
      </c>
      <c r="B24" s="25" t="str">
        <f>ORÇAMENTO!B23</f>
        <v>CARGA MANUAL DE ENTULHO EM CAMINHAO BASCULANTE 6 M3</v>
      </c>
      <c r="C24" s="42">
        <f>ORÇAMENTO!F23</f>
        <v>0</v>
      </c>
      <c r="D24" s="42">
        <f>ORÇAMENTO!G23</f>
        <v>0</v>
      </c>
      <c r="E24" s="56" t="e">
        <f>ORÇAMENTO!H23</f>
        <v>#DIV/0!</v>
      </c>
      <c r="F24" s="64">
        <v>0</v>
      </c>
      <c r="G24" s="62">
        <f t="shared" si="8"/>
        <v>0</v>
      </c>
      <c r="H24" s="64">
        <f t="shared" si="9"/>
        <v>0</v>
      </c>
      <c r="I24" s="64">
        <v>0</v>
      </c>
      <c r="J24" s="62">
        <f t="shared" si="10"/>
        <v>0</v>
      </c>
      <c r="K24" s="64">
        <f t="shared" si="11"/>
        <v>0</v>
      </c>
      <c r="L24" s="64">
        <v>0</v>
      </c>
      <c r="M24" s="62">
        <f t="shared" si="12"/>
        <v>0</v>
      </c>
      <c r="N24" s="64">
        <f t="shared" si="13"/>
        <v>0</v>
      </c>
      <c r="O24" s="64">
        <v>0</v>
      </c>
      <c r="P24" s="62">
        <f t="shared" si="14"/>
        <v>0</v>
      </c>
      <c r="Q24" s="64">
        <f t="shared" si="15"/>
        <v>0</v>
      </c>
    </row>
    <row r="25" spans="1:17">
      <c r="A25" s="16" t="str">
        <f>ORÇAMENTO!A24</f>
        <v>2.0</v>
      </c>
      <c r="B25" s="17" t="str">
        <f>ORÇAMENTO!B24</f>
        <v>INFRAESTRUTURA</v>
      </c>
      <c r="C25" s="128">
        <f>ORÇAMENTO!F24</f>
        <v>0</v>
      </c>
      <c r="D25" s="128">
        <f>ORÇAMENTO!G24</f>
        <v>0</v>
      </c>
      <c r="E25" s="54" t="e">
        <f>ORÇAMENTO!H24</f>
        <v>#DIV/0!</v>
      </c>
      <c r="F25" s="54"/>
      <c r="G25" s="60"/>
      <c r="H25" s="66"/>
      <c r="I25" s="54"/>
      <c r="J25" s="60"/>
      <c r="K25" s="54"/>
      <c r="L25" s="54"/>
      <c r="M25" s="60"/>
      <c r="N25" s="54"/>
      <c r="O25" s="54"/>
      <c r="P25" s="60"/>
      <c r="Q25" s="54"/>
    </row>
    <row r="26" spans="1:17" ht="39.6">
      <c r="A26" s="24" t="str">
        <f>ORÇAMENTO!A25</f>
        <v>2.1</v>
      </c>
      <c r="B26" s="25" t="str">
        <f>ORÇAMENTO!B25</f>
        <v>LOCACAO CONVENCIONAL DE OBRA, ATRAVÉS DE GABARITO DE TÁBUAS CORRIDAS PONTALETADAS, COM REAPROVEITAMENTO DE 3 VEZES.</v>
      </c>
      <c r="C26" s="42">
        <f>ORÇAMENTO!F25</f>
        <v>0</v>
      </c>
      <c r="D26" s="42">
        <f>ORÇAMENTO!G25</f>
        <v>0</v>
      </c>
      <c r="E26" s="56" t="e">
        <f>ORÇAMENTO!H25</f>
        <v>#DIV/0!</v>
      </c>
      <c r="F26" s="64">
        <v>0</v>
      </c>
      <c r="G26" s="62">
        <f t="shared" si="8"/>
        <v>0</v>
      </c>
      <c r="H26" s="64">
        <f t="shared" ref="H26:H33" si="16">F26</f>
        <v>0</v>
      </c>
      <c r="I26" s="64">
        <v>0</v>
      </c>
      <c r="J26" s="62">
        <f t="shared" si="10"/>
        <v>0</v>
      </c>
      <c r="K26" s="64">
        <f t="shared" ref="K26:K33" si="17">H26+I26</f>
        <v>0</v>
      </c>
      <c r="L26" s="64">
        <v>0</v>
      </c>
      <c r="M26" s="62">
        <f t="shared" si="12"/>
        <v>0</v>
      </c>
      <c r="N26" s="64">
        <f t="shared" ref="N26:N33" si="18">K26+L26</f>
        <v>0</v>
      </c>
      <c r="O26" s="64">
        <v>0</v>
      </c>
      <c r="P26" s="62">
        <f t="shared" si="14"/>
        <v>0</v>
      </c>
      <c r="Q26" s="64">
        <f t="shared" ref="Q26:Q33" si="19">N26+O26</f>
        <v>0</v>
      </c>
    </row>
    <row r="27" spans="1:17" ht="26.45">
      <c r="A27" s="24" t="str">
        <f>ORÇAMENTO!A26</f>
        <v>2.2</v>
      </c>
      <c r="B27" s="25" t="str">
        <f>ORÇAMENTO!B26</f>
        <v>ESCAVACAO MANUAL EM SOLO-PROF A CEU ABERTO COM PROFUNDIDADE DE ATÉ I,5M</v>
      </c>
      <c r="C27" s="42">
        <f>ORÇAMENTO!F26</f>
        <v>0</v>
      </c>
      <c r="D27" s="42">
        <f>ORÇAMENTO!G26</f>
        <v>0</v>
      </c>
      <c r="E27" s="56" t="e">
        <f>ORÇAMENTO!H26</f>
        <v>#DIV/0!</v>
      </c>
      <c r="F27" s="64">
        <v>0</v>
      </c>
      <c r="G27" s="62">
        <f t="shared" si="8"/>
        <v>0</v>
      </c>
      <c r="H27" s="64">
        <f t="shared" si="16"/>
        <v>0</v>
      </c>
      <c r="I27" s="64">
        <v>0</v>
      </c>
      <c r="J27" s="62">
        <f t="shared" si="10"/>
        <v>0</v>
      </c>
      <c r="K27" s="64">
        <f t="shared" si="17"/>
        <v>0</v>
      </c>
      <c r="L27" s="64">
        <v>0</v>
      </c>
      <c r="M27" s="62">
        <f t="shared" si="12"/>
        <v>0</v>
      </c>
      <c r="N27" s="64">
        <f t="shared" si="18"/>
        <v>0</v>
      </c>
      <c r="O27" s="64">
        <v>0</v>
      </c>
      <c r="P27" s="62">
        <f t="shared" si="14"/>
        <v>0</v>
      </c>
      <c r="Q27" s="64">
        <f t="shared" si="19"/>
        <v>0</v>
      </c>
    </row>
    <row r="28" spans="1:17">
      <c r="A28" s="24" t="str">
        <f>ORÇAMENTO!A27</f>
        <v>2.3</v>
      </c>
      <c r="B28" s="25" t="str">
        <f>ORÇAMENTO!B27</f>
        <v>REATERRO DE VALA COM COMPACTAÇÃO MANUAL</v>
      </c>
      <c r="C28" s="42">
        <f>ORÇAMENTO!F27</f>
        <v>0</v>
      </c>
      <c r="D28" s="42">
        <f>ORÇAMENTO!G27</f>
        <v>0</v>
      </c>
      <c r="E28" s="56" t="e">
        <f>ORÇAMENTO!H27</f>
        <v>#DIV/0!</v>
      </c>
      <c r="F28" s="64">
        <v>0</v>
      </c>
      <c r="G28" s="62">
        <f t="shared" si="8"/>
        <v>0</v>
      </c>
      <c r="H28" s="64">
        <f t="shared" si="16"/>
        <v>0</v>
      </c>
      <c r="I28" s="64">
        <v>0</v>
      </c>
      <c r="J28" s="62">
        <f t="shared" si="10"/>
        <v>0</v>
      </c>
      <c r="K28" s="64">
        <f t="shared" si="17"/>
        <v>0</v>
      </c>
      <c r="L28" s="64">
        <v>0</v>
      </c>
      <c r="M28" s="62">
        <f t="shared" si="12"/>
        <v>0</v>
      </c>
      <c r="N28" s="64">
        <f t="shared" si="18"/>
        <v>0</v>
      </c>
      <c r="O28" s="64">
        <v>0</v>
      </c>
      <c r="P28" s="62">
        <f t="shared" si="14"/>
        <v>0</v>
      </c>
      <c r="Q28" s="64">
        <f t="shared" si="19"/>
        <v>0</v>
      </c>
    </row>
    <row r="29" spans="1:17" ht="26.45">
      <c r="A29" s="24" t="str">
        <f>ORÇAMENTO!A28</f>
        <v>2.4</v>
      </c>
      <c r="B29" s="25" t="str">
        <f>ORÇAMENTO!B28</f>
        <v xml:space="preserve">LASTRO DE CONCRETO MAGRO, APLICADO EM BLOCOS DE COROAMENTO OU SAPATAS, ESPESSURA DE 5 CM                </v>
      </c>
      <c r="C29" s="42">
        <f>ORÇAMENTO!F28</f>
        <v>0</v>
      </c>
      <c r="D29" s="42">
        <f>ORÇAMENTO!G28</f>
        <v>0</v>
      </c>
      <c r="E29" s="56" t="e">
        <f>ORÇAMENTO!H28</f>
        <v>#DIV/0!</v>
      </c>
      <c r="F29" s="64">
        <v>0</v>
      </c>
      <c r="G29" s="62">
        <f t="shared" si="8"/>
        <v>0</v>
      </c>
      <c r="H29" s="64">
        <f t="shared" si="16"/>
        <v>0</v>
      </c>
      <c r="I29" s="64">
        <v>0</v>
      </c>
      <c r="J29" s="62">
        <f t="shared" si="10"/>
        <v>0</v>
      </c>
      <c r="K29" s="64">
        <f t="shared" si="17"/>
        <v>0</v>
      </c>
      <c r="L29" s="64">
        <v>0</v>
      </c>
      <c r="M29" s="62">
        <f t="shared" si="12"/>
        <v>0</v>
      </c>
      <c r="N29" s="64">
        <f t="shared" si="18"/>
        <v>0</v>
      </c>
      <c r="O29" s="64">
        <v>0</v>
      </c>
      <c r="P29" s="62">
        <f t="shared" si="14"/>
        <v>0</v>
      </c>
      <c r="Q29" s="64">
        <f t="shared" si="19"/>
        <v>0</v>
      </c>
    </row>
    <row r="30" spans="1:17" ht="26.45">
      <c r="A30" s="24" t="str">
        <f>ORÇAMENTO!A29</f>
        <v>2.5</v>
      </c>
      <c r="B30" s="25" t="str">
        <f>ORÇAMENTO!B29</f>
        <v xml:space="preserve">ARMAÇÃO DE BLOCO, VIGA BALDRAME OU SAPATA UTILIZANDO AÇO CA-50 DE 10 MM - MONTAGEM  </v>
      </c>
      <c r="C30" s="42">
        <f>ORÇAMENTO!F29</f>
        <v>0</v>
      </c>
      <c r="D30" s="42">
        <f>ORÇAMENTO!G29</f>
        <v>0</v>
      </c>
      <c r="E30" s="56" t="e">
        <f>ORÇAMENTO!H29</f>
        <v>#DIV/0!</v>
      </c>
      <c r="F30" s="64">
        <v>0</v>
      </c>
      <c r="G30" s="62">
        <f t="shared" si="8"/>
        <v>0</v>
      </c>
      <c r="H30" s="64">
        <f t="shared" si="16"/>
        <v>0</v>
      </c>
      <c r="I30" s="64">
        <v>0</v>
      </c>
      <c r="J30" s="62">
        <f t="shared" si="10"/>
        <v>0</v>
      </c>
      <c r="K30" s="64">
        <f t="shared" si="17"/>
        <v>0</v>
      </c>
      <c r="L30" s="64">
        <v>0</v>
      </c>
      <c r="M30" s="62">
        <f t="shared" si="12"/>
        <v>0</v>
      </c>
      <c r="N30" s="64">
        <f t="shared" si="18"/>
        <v>0</v>
      </c>
      <c r="O30" s="64">
        <v>0</v>
      </c>
      <c r="P30" s="62">
        <f t="shared" si="14"/>
        <v>0</v>
      </c>
      <c r="Q30" s="64">
        <f t="shared" si="19"/>
        <v>0</v>
      </c>
    </row>
    <row r="31" spans="1:17" ht="39.6">
      <c r="A31" s="24" t="str">
        <f>ORÇAMENTO!A30</f>
        <v>2.7</v>
      </c>
      <c r="B31" s="25" t="str">
        <f>ORÇAMENTO!B30</f>
        <v>FABRICAÇÃO, MONTAGEM E DESMONTAGEM DE FÔRMA PARA SAPATA, EM CHAPA DE MADEIRA COMPENSADA RESINADA, E=17 MM, 2 UTILIZAÇÕES</v>
      </c>
      <c r="C31" s="42">
        <f>ORÇAMENTO!F30</f>
        <v>0</v>
      </c>
      <c r="D31" s="42">
        <f>ORÇAMENTO!G30</f>
        <v>0</v>
      </c>
      <c r="E31" s="56" t="e">
        <f>ORÇAMENTO!H30</f>
        <v>#DIV/0!</v>
      </c>
      <c r="F31" s="64">
        <v>0</v>
      </c>
      <c r="G31" s="62">
        <f t="shared" si="8"/>
        <v>0</v>
      </c>
      <c r="H31" s="64">
        <f t="shared" si="16"/>
        <v>0</v>
      </c>
      <c r="I31" s="64">
        <v>0</v>
      </c>
      <c r="J31" s="62">
        <f t="shared" si="10"/>
        <v>0</v>
      </c>
      <c r="K31" s="64">
        <f t="shared" si="17"/>
        <v>0</v>
      </c>
      <c r="L31" s="64">
        <v>0</v>
      </c>
      <c r="M31" s="62">
        <f t="shared" si="12"/>
        <v>0</v>
      </c>
      <c r="N31" s="64">
        <f t="shared" si="18"/>
        <v>0</v>
      </c>
      <c r="O31" s="64">
        <v>0</v>
      </c>
      <c r="P31" s="62">
        <f t="shared" si="14"/>
        <v>0</v>
      </c>
      <c r="Q31" s="64">
        <f t="shared" si="19"/>
        <v>0</v>
      </c>
    </row>
    <row r="32" spans="1:17" ht="26.45">
      <c r="A32" s="24" t="str">
        <f>ORÇAMENTO!A31</f>
        <v>2.8</v>
      </c>
      <c r="B32" s="25" t="str">
        <f>ORÇAMENTO!B31</f>
        <v xml:space="preserve">ARMAÇÃO DE BLOCO, VIGA BALDRAME OU SAPATA UTILIZANDO AÇO CA-50 DE 12,5 MM - MONTAGEM  </v>
      </c>
      <c r="C32" s="42">
        <f>ORÇAMENTO!F31</f>
        <v>0</v>
      </c>
      <c r="D32" s="42">
        <f>ORÇAMENTO!G31</f>
        <v>0</v>
      </c>
      <c r="E32" s="56" t="e">
        <f>ORÇAMENTO!H31</f>
        <v>#DIV/0!</v>
      </c>
      <c r="F32" s="64">
        <v>0</v>
      </c>
      <c r="G32" s="62">
        <f t="shared" si="8"/>
        <v>0</v>
      </c>
      <c r="H32" s="64">
        <f t="shared" si="16"/>
        <v>0</v>
      </c>
      <c r="I32" s="64">
        <v>0</v>
      </c>
      <c r="J32" s="62">
        <f t="shared" si="10"/>
        <v>0</v>
      </c>
      <c r="K32" s="64">
        <f t="shared" si="17"/>
        <v>0</v>
      </c>
      <c r="L32" s="64">
        <v>0</v>
      </c>
      <c r="M32" s="62">
        <f t="shared" si="12"/>
        <v>0</v>
      </c>
      <c r="N32" s="64">
        <f t="shared" si="18"/>
        <v>0</v>
      </c>
      <c r="O32" s="64">
        <v>0</v>
      </c>
      <c r="P32" s="62">
        <f t="shared" si="14"/>
        <v>0</v>
      </c>
      <c r="Q32" s="64">
        <f t="shared" si="19"/>
        <v>0</v>
      </c>
    </row>
    <row r="33" spans="1:17" ht="39.6">
      <c r="A33" s="24" t="str">
        <f>ORÇAMENTO!A32</f>
        <v>2.9</v>
      </c>
      <c r="B33" s="25" t="str">
        <f>ORÇAMENTO!B32</f>
        <v xml:space="preserve">CONCRETO FCK = 40MPA, TRAÇO 1:1,6:1,9 (CIMENTO/ AREIA MÉDIA/ BRITA 1) - PREPARO MECÂNICO COM BETONEIRA 400 L, INCLUSO LANCHAMENTO </v>
      </c>
      <c r="C33" s="42">
        <f>ORÇAMENTO!F32</f>
        <v>0</v>
      </c>
      <c r="D33" s="42">
        <f>ORÇAMENTO!G32</f>
        <v>0</v>
      </c>
      <c r="E33" s="56" t="e">
        <f>ORÇAMENTO!H32</f>
        <v>#DIV/0!</v>
      </c>
      <c r="F33" s="64">
        <v>0</v>
      </c>
      <c r="G33" s="62">
        <f t="shared" si="8"/>
        <v>0</v>
      </c>
      <c r="H33" s="64">
        <f t="shared" si="16"/>
        <v>0</v>
      </c>
      <c r="I33" s="64">
        <v>0</v>
      </c>
      <c r="J33" s="62">
        <f t="shared" si="10"/>
        <v>0</v>
      </c>
      <c r="K33" s="64">
        <f t="shared" si="17"/>
        <v>0</v>
      </c>
      <c r="L33" s="64">
        <v>0</v>
      </c>
      <c r="M33" s="62">
        <f t="shared" si="12"/>
        <v>0</v>
      </c>
      <c r="N33" s="64">
        <f t="shared" si="18"/>
        <v>0</v>
      </c>
      <c r="O33" s="64">
        <v>0</v>
      </c>
      <c r="P33" s="62">
        <f t="shared" si="14"/>
        <v>0</v>
      </c>
      <c r="Q33" s="64">
        <f t="shared" si="19"/>
        <v>0</v>
      </c>
    </row>
    <row r="34" spans="1:17">
      <c r="A34" s="16" t="str">
        <f>ORÇAMENTO!A33</f>
        <v>3.0</v>
      </c>
      <c r="B34" s="17" t="str">
        <f>ORÇAMENTO!B33</f>
        <v>SUPERESTRUTURA</v>
      </c>
      <c r="C34" s="128">
        <f>ORÇAMENTO!F33</f>
        <v>0</v>
      </c>
      <c r="D34" s="128">
        <f>ORÇAMENTO!G33</f>
        <v>0</v>
      </c>
      <c r="E34" s="54" t="e">
        <f>ORÇAMENTO!H33</f>
        <v>#DIV/0!</v>
      </c>
      <c r="F34" s="54"/>
      <c r="G34" s="60"/>
      <c r="H34" s="54"/>
      <c r="I34" s="54"/>
      <c r="J34" s="60"/>
      <c r="K34" s="54"/>
      <c r="L34" s="54"/>
      <c r="M34" s="60"/>
      <c r="N34" s="54"/>
      <c r="O34" s="54"/>
      <c r="P34" s="60"/>
      <c r="Q34" s="54"/>
    </row>
    <row r="35" spans="1:17" ht="79.150000000000006">
      <c r="A35" s="24" t="str">
        <f>ORÇAMENTO!A34</f>
        <v>3.1</v>
      </c>
      <c r="B35" s="25" t="str">
        <f>ORÇAMENTO!B34</f>
        <v>ESTRUTURA METÁLICA EM PERFIS DO TIPO I E TUBULAR. COM INFRA-ESTRUTURA EM SAPATAS CONCRETADAS E PILARES EM PERFIS METÁLICOS DO TIPO I ANCORADOS NA SAPATA DE CONCRETO E PARAFUSADOS EM PISO EXISTENTE E SUPER-ESTRUTURA EM GRADE COM PERFIS DO TIPO I E TUBULARES COM BALANÇO . EXECUTAR ESTRUTURA CONFORME PROJETO EM ANEXO.</v>
      </c>
      <c r="C35" s="42">
        <f>ORÇAMENTO!F34</f>
        <v>0</v>
      </c>
      <c r="D35" s="42">
        <f>ORÇAMENTO!G34</f>
        <v>0</v>
      </c>
      <c r="E35" s="56" t="e">
        <f>ORÇAMENTO!H34</f>
        <v>#DIV/0!</v>
      </c>
      <c r="F35" s="64">
        <v>0</v>
      </c>
      <c r="G35" s="62">
        <f t="shared" si="8"/>
        <v>0</v>
      </c>
      <c r="H35" s="64">
        <f t="shared" ref="H35" si="20">F35</f>
        <v>0</v>
      </c>
      <c r="I35" s="64">
        <v>0</v>
      </c>
      <c r="J35" s="62">
        <f t="shared" si="10"/>
        <v>0</v>
      </c>
      <c r="K35" s="64">
        <f t="shared" ref="K35" si="21">H35+I35</f>
        <v>0</v>
      </c>
      <c r="L35" s="64">
        <v>0</v>
      </c>
      <c r="M35" s="62">
        <f t="shared" si="12"/>
        <v>0</v>
      </c>
      <c r="N35" s="64">
        <f t="shared" ref="N35" si="22">K35+L35</f>
        <v>0</v>
      </c>
      <c r="O35" s="64">
        <v>0</v>
      </c>
      <c r="P35" s="62">
        <f t="shared" si="14"/>
        <v>0</v>
      </c>
      <c r="Q35" s="64">
        <f t="shared" ref="Q35" si="23">N35+O35</f>
        <v>0</v>
      </c>
    </row>
    <row r="36" spans="1:17">
      <c r="A36" s="16" t="str">
        <f>ORÇAMENTO!A35</f>
        <v>4.0</v>
      </c>
      <c r="B36" s="17" t="str">
        <f>ORÇAMENTO!B35</f>
        <v>COBERTURA</v>
      </c>
      <c r="C36" s="128">
        <f>ORÇAMENTO!F35</f>
        <v>0</v>
      </c>
      <c r="D36" s="128">
        <f>ORÇAMENTO!G35</f>
        <v>0</v>
      </c>
      <c r="E36" s="54" t="e">
        <f>ORÇAMENTO!H35</f>
        <v>#DIV/0!</v>
      </c>
      <c r="F36" s="54"/>
      <c r="G36" s="60"/>
      <c r="H36" s="54"/>
      <c r="I36" s="54"/>
      <c r="J36" s="60"/>
      <c r="K36" s="54"/>
      <c r="L36" s="54"/>
      <c r="M36" s="60"/>
      <c r="N36" s="54"/>
      <c r="O36" s="54"/>
      <c r="P36" s="60"/>
      <c r="Q36" s="54"/>
    </row>
    <row r="37" spans="1:17" ht="39.6">
      <c r="A37" s="24" t="str">
        <f>ORÇAMENTO!A36</f>
        <v>4.1</v>
      </c>
      <c r="B37" s="25" t="str">
        <f>ORÇAMENTO!B36</f>
        <v>COBERTURA EM TELHA EM POLICABONATO ALVEOLAR 8MM (1,25 Kgf/m²) E INCLINAÇÃO DE 2,5%  INCLUSO CALHAS E RUFOS -  CONFORME PROJETOS.</v>
      </c>
      <c r="C37" s="42">
        <f>ORÇAMENTO!F36</f>
        <v>0</v>
      </c>
      <c r="D37" s="42">
        <f>ORÇAMENTO!G36</f>
        <v>0</v>
      </c>
      <c r="E37" s="56" t="e">
        <f>ORÇAMENTO!H36</f>
        <v>#DIV/0!</v>
      </c>
      <c r="F37" s="64">
        <v>0</v>
      </c>
      <c r="G37" s="62">
        <f t="shared" si="8"/>
        <v>0</v>
      </c>
      <c r="H37" s="64">
        <f t="shared" ref="H37" si="24">F37</f>
        <v>0</v>
      </c>
      <c r="I37" s="64">
        <v>0</v>
      </c>
      <c r="J37" s="62">
        <f t="shared" si="10"/>
        <v>0</v>
      </c>
      <c r="K37" s="64">
        <f t="shared" ref="K37" si="25">H37+I37</f>
        <v>0</v>
      </c>
      <c r="L37" s="64">
        <v>0</v>
      </c>
      <c r="M37" s="62">
        <f t="shared" si="12"/>
        <v>0</v>
      </c>
      <c r="N37" s="64">
        <f t="shared" ref="N37" si="26">K37+L37</f>
        <v>0</v>
      </c>
      <c r="O37" s="64">
        <v>0</v>
      </c>
      <c r="P37" s="62">
        <f t="shared" si="14"/>
        <v>0</v>
      </c>
      <c r="Q37" s="64">
        <f t="shared" ref="Q37" si="27">N37+O37</f>
        <v>0</v>
      </c>
    </row>
    <row r="38" spans="1:17">
      <c r="A38" s="16" t="str">
        <f>ORÇAMENTO!A37</f>
        <v>5.0</v>
      </c>
      <c r="B38" s="17" t="str">
        <f>ORÇAMENTO!B37</f>
        <v>ELEMENTOS EM MADEIRA</v>
      </c>
      <c r="C38" s="128">
        <f>ORÇAMENTO!F37</f>
        <v>0</v>
      </c>
      <c r="D38" s="128">
        <f>ORÇAMENTO!G37</f>
        <v>0</v>
      </c>
      <c r="E38" s="54" t="e">
        <f>ORÇAMENTO!H37</f>
        <v>#DIV/0!</v>
      </c>
      <c r="F38" s="54"/>
      <c r="G38" s="60"/>
      <c r="H38" s="54"/>
      <c r="I38" s="54"/>
      <c r="J38" s="60"/>
      <c r="K38" s="54"/>
      <c r="L38" s="54"/>
      <c r="M38" s="60"/>
      <c r="N38" s="54"/>
      <c r="O38" s="54"/>
      <c r="P38" s="60"/>
      <c r="Q38" s="54"/>
    </row>
    <row r="39" spans="1:17" ht="52.9">
      <c r="A39" s="24" t="str">
        <f>ORÇAMENTO!A38</f>
        <v>5.1</v>
      </c>
      <c r="B39" s="25" t="str">
        <f>ORÇAMENTO!B38</f>
        <v xml:space="preserve">REVESTIMENTO DOS PILARES METÁLICOS EM TÁBUAS DE JATOBÁ: Revestimento em tábuas de jatobá com 25mm de espessura com acabamento chanfrado em todos os encontros de quinas. Para perfis "I" W 250 x 44.8mm e Perfis "I" W 310 × 44.5mm. Executar estrutura conforme em anexo. </v>
      </c>
      <c r="C39" s="42">
        <f>ORÇAMENTO!F38</f>
        <v>0</v>
      </c>
      <c r="D39" s="42">
        <f>ORÇAMENTO!G38</f>
        <v>0</v>
      </c>
      <c r="E39" s="56" t="e">
        <f>ORÇAMENTO!H38</f>
        <v>#DIV/0!</v>
      </c>
      <c r="F39" s="64">
        <v>0</v>
      </c>
      <c r="G39" s="62">
        <f t="shared" si="8"/>
        <v>0</v>
      </c>
      <c r="H39" s="64">
        <f t="shared" ref="H39:H41" si="28">F39</f>
        <v>0</v>
      </c>
      <c r="I39" s="64">
        <v>0</v>
      </c>
      <c r="J39" s="62">
        <f t="shared" si="10"/>
        <v>0</v>
      </c>
      <c r="K39" s="64">
        <f t="shared" ref="K39:K41" si="29">H39+I39</f>
        <v>0</v>
      </c>
      <c r="L39" s="64">
        <v>0</v>
      </c>
      <c r="M39" s="62">
        <f t="shared" si="12"/>
        <v>0</v>
      </c>
      <c r="N39" s="64">
        <f t="shared" ref="N39:N41" si="30">K39+L39</f>
        <v>0</v>
      </c>
      <c r="O39" s="64">
        <v>0</v>
      </c>
      <c r="P39" s="62">
        <f t="shared" si="14"/>
        <v>0</v>
      </c>
      <c r="Q39" s="64">
        <f t="shared" ref="Q39:Q41" si="31">N39+O39</f>
        <v>0</v>
      </c>
    </row>
    <row r="40" spans="1:17" ht="66">
      <c r="A40" s="24" t="str">
        <f>ORÇAMENTO!A39</f>
        <v>5.2</v>
      </c>
      <c r="B40" s="25" t="str">
        <f>ORÇAMENTO!B39</f>
        <v xml:space="preserve">REVESTIMENTO DAS TERÇAS EM TÁBUAS DE JATOBÁ: Revestimento em tábuas de madeira do tipo jatobá com 15mm de espessura com acabamento chanfrado em todos os encontros de quinas. Para  perfis  "I" W 250 × 44.8mm e perfis tubulares 100 × 100 × 3.00mm. Executar estrutura conforme projeto em anexo.  </v>
      </c>
      <c r="C40" s="42">
        <f>ORÇAMENTO!F39</f>
        <v>0</v>
      </c>
      <c r="D40" s="42">
        <f>ORÇAMENTO!G39</f>
        <v>0</v>
      </c>
      <c r="E40" s="56" t="e">
        <f>ORÇAMENTO!H39</f>
        <v>#DIV/0!</v>
      </c>
      <c r="F40" s="64">
        <v>0</v>
      </c>
      <c r="G40" s="62">
        <f t="shared" si="8"/>
        <v>0</v>
      </c>
      <c r="H40" s="64">
        <f t="shared" si="28"/>
        <v>0</v>
      </c>
      <c r="I40" s="64">
        <v>0</v>
      </c>
      <c r="J40" s="62">
        <f t="shared" si="10"/>
        <v>0</v>
      </c>
      <c r="K40" s="64">
        <f t="shared" si="29"/>
        <v>0</v>
      </c>
      <c r="L40" s="64">
        <v>0</v>
      </c>
      <c r="M40" s="62">
        <f t="shared" si="12"/>
        <v>0</v>
      </c>
      <c r="N40" s="64">
        <f t="shared" si="30"/>
        <v>0</v>
      </c>
      <c r="O40" s="64">
        <v>0</v>
      </c>
      <c r="P40" s="62">
        <f t="shared" si="14"/>
        <v>0</v>
      </c>
      <c r="Q40" s="64">
        <f t="shared" si="31"/>
        <v>0</v>
      </c>
    </row>
    <row r="41" spans="1:17" ht="52.9">
      <c r="A41" s="24" t="str">
        <f>ORÇAMENTO!A40</f>
        <v>5.3</v>
      </c>
      <c r="B41" s="25" t="str">
        <f>ORÇAMENTO!B40</f>
        <v xml:space="preserve">PERGOLAS EM MADEIRA DO TIPO JATOBÁ: Pergolas em madeira Jatobá 15x5cm fixadas à estrutura metálica revestida principal, com peças aéreas horizontais e peças verticais que se apoiam no piso do deck e no solo co canteiro de paisagismo.  Executar estrutura conforme em anexo.    </v>
      </c>
      <c r="C41" s="42">
        <f>ORÇAMENTO!F40</f>
        <v>0</v>
      </c>
      <c r="D41" s="42">
        <f>ORÇAMENTO!G40</f>
        <v>0</v>
      </c>
      <c r="E41" s="56" t="e">
        <f>ORÇAMENTO!H40</f>
        <v>#DIV/0!</v>
      </c>
      <c r="F41" s="64">
        <v>0</v>
      </c>
      <c r="G41" s="62">
        <f t="shared" si="8"/>
        <v>0</v>
      </c>
      <c r="H41" s="64">
        <f t="shared" si="28"/>
        <v>0</v>
      </c>
      <c r="I41" s="64">
        <v>0</v>
      </c>
      <c r="J41" s="62">
        <f t="shared" si="10"/>
        <v>0</v>
      </c>
      <c r="K41" s="64">
        <f t="shared" si="29"/>
        <v>0</v>
      </c>
      <c r="L41" s="64">
        <v>0</v>
      </c>
      <c r="M41" s="62">
        <f t="shared" si="12"/>
        <v>0</v>
      </c>
      <c r="N41" s="64">
        <f t="shared" si="30"/>
        <v>0</v>
      </c>
      <c r="O41" s="64">
        <v>0</v>
      </c>
      <c r="P41" s="62">
        <f t="shared" si="14"/>
        <v>0</v>
      </c>
      <c r="Q41" s="64">
        <f t="shared" si="31"/>
        <v>0</v>
      </c>
    </row>
    <row r="42" spans="1:17">
      <c r="A42" s="16" t="str">
        <f>ORÇAMENTO!A41</f>
        <v>6.0</v>
      </c>
      <c r="B42" s="17" t="str">
        <f>ORÇAMENTO!B41</f>
        <v>PINTURA</v>
      </c>
      <c r="C42" s="128">
        <f>ORÇAMENTO!F41</f>
        <v>0</v>
      </c>
      <c r="D42" s="128">
        <f>ORÇAMENTO!G41</f>
        <v>0</v>
      </c>
      <c r="E42" s="54" t="e">
        <f>ORÇAMENTO!H41</f>
        <v>#DIV/0!</v>
      </c>
      <c r="F42" s="54"/>
      <c r="G42" s="60"/>
      <c r="H42" s="54"/>
      <c r="I42" s="54"/>
      <c r="J42" s="60"/>
      <c r="K42" s="54"/>
      <c r="L42" s="54"/>
      <c r="M42" s="60"/>
      <c r="N42" s="54"/>
      <c r="O42" s="54"/>
      <c r="P42" s="60"/>
      <c r="Q42" s="54"/>
    </row>
    <row r="43" spans="1:17" ht="26.45">
      <c r="A43" s="24" t="str">
        <f>ORÇAMENTO!A42</f>
        <v>6.1</v>
      </c>
      <c r="B43" s="25" t="str">
        <f>ORÇAMENTO!B42</f>
        <v>PINTURA DE PROTEÇÃO SOBRE SUPERFÍCIES METÁLICAS COM APLICAÇÃO DE 02 DEMÃO, TINTA EPOXI ANTICORROSIVA</v>
      </c>
      <c r="C43" s="42">
        <f>ORÇAMENTO!F42</f>
        <v>0</v>
      </c>
      <c r="D43" s="42">
        <f>ORÇAMENTO!G42</f>
        <v>0</v>
      </c>
      <c r="E43" s="56" t="e">
        <f>ORÇAMENTO!H42</f>
        <v>#DIV/0!</v>
      </c>
      <c r="F43" s="64">
        <v>0</v>
      </c>
      <c r="G43" s="62">
        <f t="shared" si="8"/>
        <v>0</v>
      </c>
      <c r="H43" s="64">
        <f t="shared" ref="H43:H47" si="32">F43</f>
        <v>0</v>
      </c>
      <c r="I43" s="64">
        <v>0</v>
      </c>
      <c r="J43" s="62">
        <f t="shared" si="10"/>
        <v>0</v>
      </c>
      <c r="K43" s="64">
        <f t="shared" ref="K43:K47" si="33">H43+I43</f>
        <v>0</v>
      </c>
      <c r="L43" s="64">
        <v>0</v>
      </c>
      <c r="M43" s="62">
        <f t="shared" si="12"/>
        <v>0</v>
      </c>
      <c r="N43" s="64">
        <f t="shared" ref="N43:N47" si="34">K43+L43</f>
        <v>0</v>
      </c>
      <c r="O43" s="64">
        <v>0</v>
      </c>
      <c r="P43" s="62">
        <f t="shared" si="14"/>
        <v>0</v>
      </c>
      <c r="Q43" s="64">
        <f t="shared" ref="Q43:Q47" si="35">N43+O43</f>
        <v>0</v>
      </c>
    </row>
    <row r="44" spans="1:17">
      <c r="A44" s="24" t="str">
        <f>ORÇAMENTO!A43</f>
        <v>6.2</v>
      </c>
      <c r="B44" s="25" t="str">
        <f>ORÇAMENTO!B43</f>
        <v>LIXAMENTO DE MADEIRA PARA APLICAÇÃO DE FUNDO OU PINTURA.</v>
      </c>
      <c r="C44" s="42">
        <f>ORÇAMENTO!F43</f>
        <v>0</v>
      </c>
      <c r="D44" s="42">
        <f>ORÇAMENTO!G43</f>
        <v>0</v>
      </c>
      <c r="E44" s="56" t="e">
        <f>ORÇAMENTO!H43</f>
        <v>#DIV/0!</v>
      </c>
      <c r="F44" s="64">
        <v>0</v>
      </c>
      <c r="G44" s="62">
        <f t="shared" si="8"/>
        <v>0</v>
      </c>
      <c r="H44" s="64">
        <f t="shared" si="32"/>
        <v>0</v>
      </c>
      <c r="I44" s="64">
        <v>0</v>
      </c>
      <c r="J44" s="62">
        <f t="shared" si="10"/>
        <v>0</v>
      </c>
      <c r="K44" s="64">
        <f t="shared" si="33"/>
        <v>0</v>
      </c>
      <c r="L44" s="64">
        <v>0</v>
      </c>
      <c r="M44" s="62">
        <f t="shared" si="12"/>
        <v>0</v>
      </c>
      <c r="N44" s="64">
        <f t="shared" si="34"/>
        <v>0</v>
      </c>
      <c r="O44" s="64">
        <v>0</v>
      </c>
      <c r="P44" s="62">
        <f t="shared" si="14"/>
        <v>0</v>
      </c>
      <c r="Q44" s="64">
        <f t="shared" si="35"/>
        <v>0</v>
      </c>
    </row>
    <row r="45" spans="1:17" ht="26.45">
      <c r="A45" s="24" t="str">
        <f>ORÇAMENTO!A44</f>
        <v>6.3</v>
      </c>
      <c r="B45" s="25" t="str">
        <f>ORÇAMENTO!B44</f>
        <v>IMUNIZAÇÃO DE MADEIRA CONTRA CUPIM, COM APLICAÇÃO DE 01 DEMÃO DE PENTOX OU SIMILAR</v>
      </c>
      <c r="C45" s="42">
        <f>ORÇAMENTO!F44</f>
        <v>0</v>
      </c>
      <c r="D45" s="42">
        <f>ORÇAMENTO!G44</f>
        <v>0</v>
      </c>
      <c r="E45" s="56" t="e">
        <f>ORÇAMENTO!H44</f>
        <v>#DIV/0!</v>
      </c>
      <c r="F45" s="64">
        <v>0</v>
      </c>
      <c r="G45" s="62">
        <f t="shared" si="8"/>
        <v>0</v>
      </c>
      <c r="H45" s="64">
        <f t="shared" si="32"/>
        <v>0</v>
      </c>
      <c r="I45" s="64">
        <v>0</v>
      </c>
      <c r="J45" s="62">
        <f t="shared" si="10"/>
        <v>0</v>
      </c>
      <c r="K45" s="64">
        <f t="shared" si="33"/>
        <v>0</v>
      </c>
      <c r="L45" s="64">
        <v>0</v>
      </c>
      <c r="M45" s="62">
        <f t="shared" si="12"/>
        <v>0</v>
      </c>
      <c r="N45" s="64">
        <f t="shared" si="34"/>
        <v>0</v>
      </c>
      <c r="O45" s="64">
        <v>0</v>
      </c>
      <c r="P45" s="62">
        <f t="shared" si="14"/>
        <v>0</v>
      </c>
      <c r="Q45" s="64">
        <f t="shared" si="35"/>
        <v>0</v>
      </c>
    </row>
    <row r="46" spans="1:17">
      <c r="A46" s="24" t="str">
        <f>ORÇAMENTO!A45</f>
        <v>6.4</v>
      </c>
      <c r="B46" s="25" t="str">
        <f>ORÇAMENTO!B45</f>
        <v xml:space="preserve">APLICAÇÃO DE FUNDO SELADOR EM MADEIRA </v>
      </c>
      <c r="C46" s="42">
        <f>ORÇAMENTO!F45</f>
        <v>0</v>
      </c>
      <c r="D46" s="42">
        <f>ORÇAMENTO!G45</f>
        <v>0</v>
      </c>
      <c r="E46" s="56"/>
      <c r="F46" s="64"/>
      <c r="G46" s="62"/>
      <c r="H46" s="64"/>
      <c r="I46" s="64"/>
      <c r="J46" s="62"/>
      <c r="K46" s="64"/>
      <c r="L46" s="64"/>
      <c r="M46" s="62"/>
      <c r="N46" s="64"/>
      <c r="O46" s="64"/>
      <c r="P46" s="62"/>
      <c r="Q46" s="64"/>
    </row>
    <row r="47" spans="1:17" ht="39.6">
      <c r="A47" s="24" t="str">
        <f>ORÇAMENTO!A46</f>
        <v>6.5</v>
      </c>
      <c r="B47" s="25" t="str">
        <f>ORÇAMENTO!B46</f>
        <v xml:space="preserve">PINTURA DE PROTEÇÃO SOBRE MADEIRA, COM 2 DEMÃOS, VERNIZ POLIULACK MARITIMO, AÇÃO FUNGICIDA E INSETICIDA, COR TRANSPARENTE, SAYERLACK OU SIMILAR </v>
      </c>
      <c r="C47" s="42">
        <f>ORÇAMENTO!F46</f>
        <v>0</v>
      </c>
      <c r="D47" s="42">
        <f>ORÇAMENTO!G46</f>
        <v>0</v>
      </c>
      <c r="E47" s="56" t="e">
        <f>ORÇAMENTO!H46</f>
        <v>#DIV/0!</v>
      </c>
      <c r="F47" s="64">
        <v>0</v>
      </c>
      <c r="G47" s="62">
        <f t="shared" si="8"/>
        <v>0</v>
      </c>
      <c r="H47" s="64">
        <f t="shared" si="32"/>
        <v>0</v>
      </c>
      <c r="I47" s="64">
        <v>0</v>
      </c>
      <c r="J47" s="62">
        <f t="shared" si="10"/>
        <v>0</v>
      </c>
      <c r="K47" s="64">
        <f t="shared" si="33"/>
        <v>0</v>
      </c>
      <c r="L47" s="64">
        <v>0</v>
      </c>
      <c r="M47" s="62">
        <f t="shared" si="12"/>
        <v>0</v>
      </c>
      <c r="N47" s="64">
        <f t="shared" si="34"/>
        <v>0</v>
      </c>
      <c r="O47" s="64">
        <v>0</v>
      </c>
      <c r="P47" s="62">
        <f t="shared" si="14"/>
        <v>0</v>
      </c>
      <c r="Q47" s="64">
        <f t="shared" si="35"/>
        <v>0</v>
      </c>
    </row>
    <row r="48" spans="1:17">
      <c r="A48" s="16" t="str">
        <f>ORÇAMENTO!A47</f>
        <v>7.0</v>
      </c>
      <c r="B48" s="17" t="str">
        <f>ORÇAMENTO!B47</f>
        <v>INSTALAÇÕES ELÉTRICAS</v>
      </c>
      <c r="C48" s="128">
        <f>ORÇAMENTO!F47</f>
        <v>0</v>
      </c>
      <c r="D48" s="128">
        <f>ORÇAMENTO!G47</f>
        <v>0</v>
      </c>
      <c r="E48" s="54" t="e">
        <f>ORÇAMENTO!H47</f>
        <v>#DIV/0!</v>
      </c>
      <c r="F48" s="54"/>
      <c r="G48" s="60"/>
      <c r="H48" s="54"/>
      <c r="I48" s="54"/>
      <c r="J48" s="60"/>
      <c r="K48" s="54"/>
      <c r="L48" s="54"/>
      <c r="M48" s="60"/>
      <c r="N48" s="54"/>
      <c r="O48" s="54"/>
      <c r="P48" s="60"/>
      <c r="Q48" s="54"/>
    </row>
    <row r="49" spans="1:17" ht="39.6">
      <c r="A49" s="24" t="str">
        <f>ORÇAMENTO!A48</f>
        <v>7.1</v>
      </c>
      <c r="B49" s="25" t="str">
        <f>ORÇAMENTO!B48</f>
        <v>LUMINÁRIA TIPO SPOT, DE SOBREPOR EM ALUMINIO, COM 1 LÂMPADA DE 15 W - FORNECIMENTO E INSTALAÇÃO. (IGUAL OU SIMILIAR AS LUMINARIAS EXISTENTE EM ESTRUTURAS SIMILARES)</v>
      </c>
      <c r="C49" s="42">
        <f>ORÇAMENTO!F48</f>
        <v>0</v>
      </c>
      <c r="D49" s="42">
        <f>ORÇAMENTO!G48</f>
        <v>0</v>
      </c>
      <c r="E49" s="56" t="e">
        <f>ORÇAMENTO!H48</f>
        <v>#DIV/0!</v>
      </c>
      <c r="F49" s="64">
        <v>0</v>
      </c>
      <c r="G49" s="62">
        <f t="shared" si="8"/>
        <v>0</v>
      </c>
      <c r="H49" s="64">
        <f t="shared" ref="H49:H51" si="36">F49</f>
        <v>0</v>
      </c>
      <c r="I49" s="64">
        <v>0</v>
      </c>
      <c r="J49" s="62">
        <f t="shared" si="10"/>
        <v>0</v>
      </c>
      <c r="K49" s="64">
        <f t="shared" ref="K49:K51" si="37">H49+I49</f>
        <v>0</v>
      </c>
      <c r="L49" s="64">
        <v>0</v>
      </c>
      <c r="M49" s="62">
        <f t="shared" si="12"/>
        <v>0</v>
      </c>
      <c r="N49" s="64">
        <f t="shared" ref="N49:N51" si="38">K49+L49</f>
        <v>0</v>
      </c>
      <c r="O49" s="64">
        <v>0</v>
      </c>
      <c r="P49" s="62">
        <f t="shared" si="14"/>
        <v>0</v>
      </c>
      <c r="Q49" s="64">
        <f t="shared" ref="Q49:Q51" si="39">N49+O49</f>
        <v>0</v>
      </c>
    </row>
    <row r="50" spans="1:17" ht="26.45">
      <c r="A50" s="24" t="str">
        <f>ORÇAMENTO!A49</f>
        <v>7.2</v>
      </c>
      <c r="B50" s="25" t="str">
        <f>ORÇAMENTO!B49</f>
        <v>CABO DE COBRE PP CORDPLAST 2 X 2,5 MM2, 450/750V - FORNECIMENTO</v>
      </c>
      <c r="C50" s="42">
        <f>ORÇAMENTO!F49</f>
        <v>0</v>
      </c>
      <c r="D50" s="42">
        <f>ORÇAMENTO!G49</f>
        <v>0</v>
      </c>
      <c r="E50" s="56" t="e">
        <f>ORÇAMENTO!H49</f>
        <v>#DIV/0!</v>
      </c>
      <c r="F50" s="64">
        <v>0</v>
      </c>
      <c r="G50" s="62">
        <f t="shared" si="8"/>
        <v>0</v>
      </c>
      <c r="H50" s="64">
        <f t="shared" si="36"/>
        <v>0</v>
      </c>
      <c r="I50" s="64">
        <v>0</v>
      </c>
      <c r="J50" s="62">
        <f t="shared" si="10"/>
        <v>0</v>
      </c>
      <c r="K50" s="64">
        <f t="shared" si="37"/>
        <v>0</v>
      </c>
      <c r="L50" s="64">
        <v>0</v>
      </c>
      <c r="M50" s="62">
        <f t="shared" si="12"/>
        <v>0</v>
      </c>
      <c r="N50" s="64">
        <f t="shared" si="38"/>
        <v>0</v>
      </c>
      <c r="O50" s="64">
        <v>0</v>
      </c>
      <c r="P50" s="62">
        <f t="shared" si="14"/>
        <v>0</v>
      </c>
      <c r="Q50" s="64">
        <f t="shared" si="39"/>
        <v>0</v>
      </c>
    </row>
    <row r="51" spans="1:17" ht="26.45">
      <c r="A51" s="24" t="str">
        <f>ORÇAMENTO!A50</f>
        <v>7.3</v>
      </c>
      <c r="B51" s="25" t="str">
        <f>ORÇAMENTO!B50</f>
        <v>INTERRUPTOR SIMPLES (2 MÓDULOS), 10A/250V, INCLUINDO SUPORTE E PLACA - FORNECIMENTO E INSTALAÇÃO. AF_12/201</v>
      </c>
      <c r="C51" s="42">
        <f>ORÇAMENTO!F50</f>
        <v>0</v>
      </c>
      <c r="D51" s="42">
        <f>ORÇAMENTO!G50</f>
        <v>0</v>
      </c>
      <c r="E51" s="56" t="e">
        <f>ORÇAMENTO!H50</f>
        <v>#DIV/0!</v>
      </c>
      <c r="F51" s="64">
        <v>0</v>
      </c>
      <c r="G51" s="62">
        <f t="shared" si="8"/>
        <v>0</v>
      </c>
      <c r="H51" s="64">
        <f t="shared" si="36"/>
        <v>0</v>
      </c>
      <c r="I51" s="64">
        <v>0</v>
      </c>
      <c r="J51" s="62">
        <f t="shared" si="10"/>
        <v>0</v>
      </c>
      <c r="K51" s="64">
        <f t="shared" si="37"/>
        <v>0</v>
      </c>
      <c r="L51" s="64">
        <v>0</v>
      </c>
      <c r="M51" s="62">
        <f t="shared" si="12"/>
        <v>0</v>
      </c>
      <c r="N51" s="64">
        <f t="shared" si="38"/>
        <v>0</v>
      </c>
      <c r="O51" s="64">
        <v>0</v>
      </c>
      <c r="P51" s="62">
        <f t="shared" si="14"/>
        <v>0</v>
      </c>
      <c r="Q51" s="64">
        <f t="shared" si="39"/>
        <v>0</v>
      </c>
    </row>
    <row r="52" spans="1:17">
      <c r="A52" s="16" t="str">
        <f>ORÇAMENTO!A51</f>
        <v>8.0</v>
      </c>
      <c r="B52" s="17" t="str">
        <f>ORÇAMENTO!B51</f>
        <v>LIMPEZA DE OBRA</v>
      </c>
      <c r="C52" s="128">
        <f>ORÇAMENTO!F51</f>
        <v>0</v>
      </c>
      <c r="D52" s="128">
        <f>ORÇAMENTO!G51</f>
        <v>0</v>
      </c>
      <c r="E52" s="54" t="e">
        <f>ORÇAMENTO!H51</f>
        <v>#DIV/0!</v>
      </c>
      <c r="F52" s="54"/>
      <c r="G52" s="60"/>
      <c r="H52" s="54"/>
      <c r="I52" s="54"/>
      <c r="J52" s="60"/>
      <c r="K52" s="54"/>
      <c r="L52" s="54"/>
      <c r="M52" s="60"/>
      <c r="N52" s="54"/>
      <c r="O52" s="54"/>
      <c r="P52" s="60"/>
      <c r="Q52" s="54"/>
    </row>
    <row r="53" spans="1:17">
      <c r="A53" s="24" t="str">
        <f>ORÇAMENTO!A52</f>
        <v>8.1</v>
      </c>
      <c r="B53" s="25" t="str">
        <f>ORÇAMENTO!B52</f>
        <v xml:space="preserve"> LIMPEZA GERAL</v>
      </c>
      <c r="C53" s="42">
        <f>ORÇAMENTO!F52</f>
        <v>0</v>
      </c>
      <c r="D53" s="42">
        <f>ORÇAMENTO!G52</f>
        <v>0</v>
      </c>
      <c r="E53" s="56" t="e">
        <f>ORÇAMENTO!H52</f>
        <v>#DIV/0!</v>
      </c>
      <c r="F53" s="64">
        <v>0</v>
      </c>
      <c r="G53" s="62">
        <f t="shared" si="8"/>
        <v>0</v>
      </c>
      <c r="H53" s="64">
        <f t="shared" ref="H53" si="40">F53</f>
        <v>0</v>
      </c>
      <c r="I53" s="64">
        <v>0</v>
      </c>
      <c r="J53" s="62">
        <f t="shared" si="10"/>
        <v>0</v>
      </c>
      <c r="K53" s="64">
        <f t="shared" ref="K53" si="41">H53+I53</f>
        <v>0</v>
      </c>
      <c r="L53" s="64">
        <v>0</v>
      </c>
      <c r="M53" s="62">
        <f t="shared" si="12"/>
        <v>0</v>
      </c>
      <c r="N53" s="64">
        <f t="shared" ref="N53" si="42">K53+L53</f>
        <v>0</v>
      </c>
      <c r="O53" s="64">
        <v>0</v>
      </c>
      <c r="P53" s="62">
        <f t="shared" si="14"/>
        <v>0</v>
      </c>
      <c r="Q53" s="64">
        <f t="shared" ref="Q53" si="43">N53+O53</f>
        <v>0</v>
      </c>
    </row>
    <row r="54" spans="1:17">
      <c r="A54" s="36"/>
      <c r="B54" s="36"/>
      <c r="C54" s="37">
        <f>SUM(C52+C48+C42+C38+C36+C34+C25+C16)</f>
        <v>0</v>
      </c>
      <c r="D54" s="37">
        <f>SUM(D52+D48+D42+D38+D36+D34+D25+D16)</f>
        <v>0</v>
      </c>
      <c r="E54" s="58" t="e">
        <f>ORÇAMENTO!H53</f>
        <v>#DIV/0!</v>
      </c>
      <c r="F54" s="59"/>
      <c r="G54" s="63">
        <f>G47+G42+G39+G34+G25+G16</f>
        <v>0</v>
      </c>
      <c r="H54" s="59"/>
      <c r="I54" s="59"/>
      <c r="J54" s="63">
        <f>SUM(J47+J42+J39+J34+J25+J16)</f>
        <v>0</v>
      </c>
      <c r="K54" s="59"/>
      <c r="L54" s="59"/>
      <c r="M54" s="63">
        <f>SUM(M47+M42+M39+M34+M25+M16)</f>
        <v>0</v>
      </c>
      <c r="N54" s="59"/>
      <c r="O54" s="59"/>
      <c r="P54" s="63">
        <f>SUM(P47+P42+P39+P34+P25+P16)</f>
        <v>0</v>
      </c>
      <c r="Q54" s="59"/>
    </row>
  </sheetData>
  <mergeCells count="12">
    <mergeCell ref="E14:E15"/>
    <mergeCell ref="F14:H14"/>
    <mergeCell ref="A1:Q3"/>
    <mergeCell ref="A4:Q4"/>
    <mergeCell ref="A7:B7"/>
    <mergeCell ref="L14:N14"/>
    <mergeCell ref="O14:Q14"/>
    <mergeCell ref="I14:K14"/>
    <mergeCell ref="A14:A15"/>
    <mergeCell ref="C14:C15"/>
    <mergeCell ref="B14:B15"/>
    <mergeCell ref="D14:D15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8853C-6D9D-45B7-861E-F753508EB6A7}">
  <dimension ref="A1:M127"/>
  <sheetViews>
    <sheetView zoomScaleNormal="100" workbookViewId="0">
      <selection activeCell="J10" sqref="J10"/>
    </sheetView>
  </sheetViews>
  <sheetFormatPr defaultRowHeight="14.45"/>
  <cols>
    <col min="2" max="2" width="22.7109375" bestFit="1" customWidth="1"/>
    <col min="3" max="3" width="11.42578125" bestFit="1" customWidth="1"/>
    <col min="4" max="4" width="18.28515625" bestFit="1" customWidth="1"/>
    <col min="5" max="5" width="16.28515625" bestFit="1" customWidth="1"/>
    <col min="6" max="6" width="18.28515625" bestFit="1" customWidth="1"/>
    <col min="7" max="7" width="16.28515625" bestFit="1" customWidth="1"/>
    <col min="13" max="13" width="21.85546875" bestFit="1" customWidth="1"/>
    <col min="14" max="14" width="14.85546875" customWidth="1"/>
    <col min="15" max="15" width="8.28515625" bestFit="1" customWidth="1"/>
    <col min="16" max="16" width="6.42578125" bestFit="1" customWidth="1"/>
  </cols>
  <sheetData>
    <row r="1" spans="1:13" s="100" customFormat="1" ht="18">
      <c r="A1" s="201" t="s">
        <v>121</v>
      </c>
      <c r="B1" s="202"/>
      <c r="C1" s="202"/>
      <c r="D1" s="202"/>
      <c r="E1" s="202"/>
      <c r="F1" s="202"/>
      <c r="G1" s="203"/>
    </row>
    <row r="2" spans="1:13" s="100" customFormat="1" ht="15.6">
      <c r="A2" s="165" t="str">
        <f>ORÇAMENTO!A6</f>
        <v>OBRA: COBERTURA DO DECK BAR DO HOTEL SENAC BARREIRA ROXA</v>
      </c>
      <c r="B2" s="166"/>
      <c r="C2" s="166"/>
      <c r="D2" s="166"/>
      <c r="E2" s="166"/>
      <c r="F2" s="166"/>
      <c r="G2" s="167"/>
    </row>
    <row r="3" spans="1:13" s="100" customFormat="1" ht="16.5" customHeight="1">
      <c r="A3" s="165" t="str">
        <f>ORÇAMENTO!A7</f>
        <v>ENDEREÇO: VIA COSTEIRA SEN. DINARTE MEDEIROS MARIZ, 4020 - MÃE LUÍZA, NATAL - RN, 59090-002</v>
      </c>
      <c r="B3" s="166"/>
      <c r="C3" s="166"/>
      <c r="D3" s="166"/>
      <c r="E3" s="166"/>
      <c r="F3" s="166"/>
      <c r="G3" s="167"/>
    </row>
    <row r="4" spans="1:13" s="100" customFormat="1" ht="15.6">
      <c r="A4" s="165" t="str">
        <f>ORÇAMENTO!A8</f>
        <v>REGIÃO/MÊS DE REFERÊNCIA: NORDESTE (RN) JANEIRO 2023</v>
      </c>
      <c r="B4" s="166"/>
      <c r="C4" s="166"/>
      <c r="D4" s="166"/>
      <c r="E4" s="166"/>
      <c r="F4" s="166"/>
      <c r="G4" s="167"/>
    </row>
    <row r="5" spans="1:13" s="100" customFormat="1" ht="26.1" customHeight="1">
      <c r="A5" s="204" t="s">
        <v>122</v>
      </c>
      <c r="B5" s="204"/>
      <c r="C5" s="204"/>
      <c r="D5" s="204"/>
      <c r="E5" s="204"/>
      <c r="F5" s="204"/>
      <c r="G5" s="204"/>
      <c r="H5" s="169"/>
      <c r="I5" s="169"/>
      <c r="J5" s="169"/>
      <c r="K5" s="170"/>
      <c r="L5" s="170"/>
      <c r="M5" s="170"/>
    </row>
    <row r="6" spans="1:13" s="100" customFormat="1" ht="9.9499999999999993" customHeight="1">
      <c r="A6" s="205"/>
      <c r="B6" s="206"/>
      <c r="C6" s="206"/>
      <c r="D6" s="206"/>
      <c r="E6" s="206"/>
      <c r="F6" s="206"/>
      <c r="G6" s="207"/>
      <c r="H6" s="117"/>
      <c r="I6" s="117"/>
      <c r="J6" s="117"/>
    </row>
    <row r="7" spans="1:13" s="100" customFormat="1" ht="20.100000000000001" customHeight="1">
      <c r="A7" s="179" t="s">
        <v>123</v>
      </c>
      <c r="B7" s="179"/>
      <c r="C7" s="179"/>
      <c r="D7" s="179"/>
      <c r="E7" s="118" t="s">
        <v>124</v>
      </c>
      <c r="F7" s="119" t="s">
        <v>125</v>
      </c>
      <c r="G7" s="120" t="s">
        <v>126</v>
      </c>
      <c r="H7" s="171"/>
      <c r="I7" s="171"/>
      <c r="J7" s="171"/>
      <c r="K7" s="171"/>
      <c r="L7" s="171"/>
      <c r="M7" s="171"/>
    </row>
    <row r="8" spans="1:13" s="100" customFormat="1" ht="9.9499999999999993" customHeight="1">
      <c r="A8" s="180"/>
      <c r="B8" s="181"/>
      <c r="C8" s="181"/>
      <c r="D8" s="181"/>
      <c r="E8" s="181"/>
      <c r="F8" s="181"/>
      <c r="G8" s="182"/>
      <c r="H8" s="117"/>
      <c r="I8" s="117"/>
      <c r="J8" s="117"/>
    </row>
    <row r="9" spans="1:13" ht="9.9499999999999993" customHeight="1"/>
    <row r="10" spans="1:13" ht="21.95" customHeight="1">
      <c r="A10" s="183" t="s">
        <v>127</v>
      </c>
      <c r="B10" s="183"/>
      <c r="C10" s="183"/>
      <c r="D10" s="183"/>
      <c r="E10" s="183"/>
      <c r="F10" s="183"/>
      <c r="G10" s="183"/>
    </row>
    <row r="11" spans="1:13" ht="15.6">
      <c r="A11" s="173" t="s">
        <v>128</v>
      </c>
      <c r="B11" s="175" t="s">
        <v>4</v>
      </c>
      <c r="C11" s="175"/>
      <c r="D11" s="177" t="s">
        <v>129</v>
      </c>
      <c r="E11" s="178"/>
      <c r="F11" s="177" t="s">
        <v>130</v>
      </c>
      <c r="G11" s="178"/>
    </row>
    <row r="12" spans="1:13" ht="16.149999999999999" thickBot="1">
      <c r="A12" s="174"/>
      <c r="B12" s="176"/>
      <c r="C12" s="176"/>
      <c r="D12" s="124" t="s">
        <v>131</v>
      </c>
      <c r="E12" s="124" t="s">
        <v>132</v>
      </c>
      <c r="F12" s="124" t="s">
        <v>131</v>
      </c>
      <c r="G12" s="124" t="s">
        <v>132</v>
      </c>
    </row>
    <row r="13" spans="1:13" ht="15.75" customHeight="1" thickBot="1">
      <c r="A13" s="172" t="s">
        <v>133</v>
      </c>
      <c r="B13" s="172"/>
      <c r="C13" s="172"/>
      <c r="D13" s="172"/>
      <c r="E13" s="172"/>
      <c r="F13" s="172"/>
      <c r="G13" s="172"/>
    </row>
    <row r="14" spans="1:13" ht="15" thickTop="1">
      <c r="A14" s="72" t="s">
        <v>134</v>
      </c>
      <c r="B14" s="231" t="s">
        <v>135</v>
      </c>
      <c r="C14" s="231"/>
      <c r="D14" s="73">
        <v>0</v>
      </c>
      <c r="E14" s="73">
        <v>0</v>
      </c>
      <c r="F14" s="73">
        <v>0.2</v>
      </c>
      <c r="G14" s="73">
        <v>0.2</v>
      </c>
    </row>
    <row r="15" spans="1:13">
      <c r="A15" s="74" t="s">
        <v>136</v>
      </c>
      <c r="B15" s="241" t="s">
        <v>137</v>
      </c>
      <c r="C15" s="241"/>
      <c r="D15" s="75">
        <v>1.4999999999999999E-2</v>
      </c>
      <c r="E15" s="75">
        <v>1.4999999999999999E-2</v>
      </c>
      <c r="F15" s="75">
        <v>1.4999999999999999E-2</v>
      </c>
      <c r="G15" s="75">
        <v>1.4999999999999999E-2</v>
      </c>
    </row>
    <row r="16" spans="1:13">
      <c r="A16" s="74" t="s">
        <v>138</v>
      </c>
      <c r="B16" s="241" t="s">
        <v>139</v>
      </c>
      <c r="C16" s="241"/>
      <c r="D16" s="75">
        <v>0.01</v>
      </c>
      <c r="E16" s="75">
        <v>0.01</v>
      </c>
      <c r="F16" s="75">
        <v>0.01</v>
      </c>
      <c r="G16" s="75">
        <v>0.01</v>
      </c>
    </row>
    <row r="17" spans="1:7">
      <c r="A17" s="74" t="s">
        <v>140</v>
      </c>
      <c r="B17" s="241" t="s">
        <v>141</v>
      </c>
      <c r="C17" s="241"/>
      <c r="D17" s="75">
        <v>2E-3</v>
      </c>
      <c r="E17" s="75">
        <v>2E-3</v>
      </c>
      <c r="F17" s="75">
        <v>2E-3</v>
      </c>
      <c r="G17" s="75">
        <v>2E-3</v>
      </c>
    </row>
    <row r="18" spans="1:7">
      <c r="A18" s="74" t="s">
        <v>142</v>
      </c>
      <c r="B18" s="241" t="s">
        <v>143</v>
      </c>
      <c r="C18" s="241"/>
      <c r="D18" s="75">
        <v>6.0000000000000001E-3</v>
      </c>
      <c r="E18" s="75">
        <v>6.0000000000000001E-3</v>
      </c>
      <c r="F18" s="75">
        <v>6.0000000000000001E-3</v>
      </c>
      <c r="G18" s="75">
        <v>6.0000000000000001E-3</v>
      </c>
    </row>
    <row r="19" spans="1:7">
      <c r="A19" s="74" t="s">
        <v>144</v>
      </c>
      <c r="B19" s="241" t="s">
        <v>145</v>
      </c>
      <c r="C19" s="241"/>
      <c r="D19" s="75">
        <v>2.5000000000000001E-2</v>
      </c>
      <c r="E19" s="75">
        <v>2.5000000000000001E-2</v>
      </c>
      <c r="F19" s="75">
        <v>2.5000000000000001E-2</v>
      </c>
      <c r="G19" s="75">
        <v>2.5000000000000001E-2</v>
      </c>
    </row>
    <row r="20" spans="1:7">
      <c r="A20" s="74" t="s">
        <v>146</v>
      </c>
      <c r="B20" s="241" t="s">
        <v>147</v>
      </c>
      <c r="C20" s="241"/>
      <c r="D20" s="75">
        <v>0.03</v>
      </c>
      <c r="E20" s="75">
        <v>0.03</v>
      </c>
      <c r="F20" s="75">
        <v>0.03</v>
      </c>
      <c r="G20" s="75">
        <v>0.03</v>
      </c>
    </row>
    <row r="21" spans="1:7">
      <c r="A21" s="74" t="s">
        <v>148</v>
      </c>
      <c r="B21" s="241" t="s">
        <v>149</v>
      </c>
      <c r="C21" s="241"/>
      <c r="D21" s="75">
        <v>0.08</v>
      </c>
      <c r="E21" s="75">
        <v>0.08</v>
      </c>
      <c r="F21" s="75">
        <v>0.08</v>
      </c>
      <c r="G21" s="75">
        <v>0.08</v>
      </c>
    </row>
    <row r="22" spans="1:7" ht="20.100000000000001" customHeight="1" thickBot="1">
      <c r="A22" s="76" t="s">
        <v>150</v>
      </c>
      <c r="B22" s="232" t="s">
        <v>151</v>
      </c>
      <c r="C22" s="232"/>
      <c r="D22" s="77">
        <v>0</v>
      </c>
      <c r="E22" s="77">
        <v>0</v>
      </c>
      <c r="F22" s="77">
        <v>0</v>
      </c>
      <c r="G22" s="77">
        <v>0</v>
      </c>
    </row>
    <row r="23" spans="1:7" ht="16.899999999999999" thickTop="1" thickBot="1">
      <c r="A23" s="78" t="s">
        <v>152</v>
      </c>
      <c r="B23" s="242" t="s">
        <v>153</v>
      </c>
      <c r="C23" s="242"/>
      <c r="D23" s="79">
        <f>SUM(D14:D22)</f>
        <v>0.16799999999999998</v>
      </c>
      <c r="E23" s="79">
        <f>SUM(E14:E22)</f>
        <v>0.16799999999999998</v>
      </c>
      <c r="F23" s="79">
        <f>SUM(F14:F22)</f>
        <v>0.36800000000000005</v>
      </c>
      <c r="G23" s="79">
        <f>SUM(G14:G22)</f>
        <v>0.36800000000000005</v>
      </c>
    </row>
    <row r="24" spans="1:7" ht="24.75" customHeight="1" thickBot="1">
      <c r="A24" s="172" t="s">
        <v>154</v>
      </c>
      <c r="B24" s="172"/>
      <c r="C24" s="172"/>
      <c r="D24" s="172"/>
      <c r="E24" s="172"/>
      <c r="F24" s="172"/>
      <c r="G24" s="172"/>
    </row>
    <row r="25" spans="1:7" ht="15" thickTop="1">
      <c r="A25" s="72" t="s">
        <v>155</v>
      </c>
      <c r="B25" s="231" t="s">
        <v>156</v>
      </c>
      <c r="C25" s="231"/>
      <c r="D25" s="73">
        <v>0.1799</v>
      </c>
      <c r="E25" s="73" t="s">
        <v>157</v>
      </c>
      <c r="F25" s="73">
        <v>0.1799</v>
      </c>
      <c r="G25" s="73" t="s">
        <v>157</v>
      </c>
    </row>
    <row r="26" spans="1:7">
      <c r="A26" s="74" t="s">
        <v>158</v>
      </c>
      <c r="B26" s="241" t="s">
        <v>159</v>
      </c>
      <c r="C26" s="241"/>
      <c r="D26" s="75">
        <v>4.2799999999999998E-2</v>
      </c>
      <c r="E26" s="75" t="s">
        <v>157</v>
      </c>
      <c r="F26" s="75">
        <v>4.2799999999999998E-2</v>
      </c>
      <c r="G26" s="75" t="s">
        <v>157</v>
      </c>
    </row>
    <row r="27" spans="1:7">
      <c r="A27" s="74" t="s">
        <v>160</v>
      </c>
      <c r="B27" s="241" t="s">
        <v>161</v>
      </c>
      <c r="C27" s="241"/>
      <c r="D27" s="75">
        <v>9.2999999999999992E-3</v>
      </c>
      <c r="E27" s="75">
        <v>7.1000000000000004E-3</v>
      </c>
      <c r="F27" s="75">
        <v>9.2999999999999992E-3</v>
      </c>
      <c r="G27" s="75">
        <v>7.1000000000000004E-3</v>
      </c>
    </row>
    <row r="28" spans="1:7">
      <c r="A28" s="74" t="s">
        <v>162</v>
      </c>
      <c r="B28" s="241" t="s">
        <v>163</v>
      </c>
      <c r="C28" s="241"/>
      <c r="D28" s="75">
        <v>0.10879999999999999</v>
      </c>
      <c r="E28" s="75">
        <v>8.3299999999999999E-2</v>
      </c>
      <c r="F28" s="75">
        <v>0.10879999999999999</v>
      </c>
      <c r="G28" s="75">
        <v>8.3299999999999999E-2</v>
      </c>
    </row>
    <row r="29" spans="1:7">
      <c r="A29" s="74" t="s">
        <v>164</v>
      </c>
      <c r="B29" s="241" t="s">
        <v>165</v>
      </c>
      <c r="C29" s="241"/>
      <c r="D29" s="75">
        <v>6.9999999999999999E-4</v>
      </c>
      <c r="E29" s="75">
        <v>5.9999999999999995E-4</v>
      </c>
      <c r="F29" s="75">
        <v>6.9999999999999999E-4</v>
      </c>
      <c r="G29" s="75">
        <v>5.9999999999999995E-4</v>
      </c>
    </row>
    <row r="30" spans="1:7">
      <c r="A30" s="74" t="s">
        <v>166</v>
      </c>
      <c r="B30" s="241" t="s">
        <v>167</v>
      </c>
      <c r="C30" s="241"/>
      <c r="D30" s="75">
        <v>7.3000000000000001E-3</v>
      </c>
      <c r="E30" s="75">
        <v>5.5999999999999999E-3</v>
      </c>
      <c r="F30" s="75">
        <v>7.3000000000000001E-3</v>
      </c>
      <c r="G30" s="75">
        <v>5.5999999999999999E-3</v>
      </c>
    </row>
    <row r="31" spans="1:7">
      <c r="A31" s="74" t="s">
        <v>168</v>
      </c>
      <c r="B31" s="241" t="s">
        <v>169</v>
      </c>
      <c r="C31" s="241"/>
      <c r="D31" s="75">
        <v>1.77E-2</v>
      </c>
      <c r="E31" s="75" t="s">
        <v>157</v>
      </c>
      <c r="F31" s="75">
        <v>1.77E-2</v>
      </c>
      <c r="G31" s="75" t="s">
        <v>157</v>
      </c>
    </row>
    <row r="32" spans="1:7">
      <c r="A32" s="74" t="s">
        <v>170</v>
      </c>
      <c r="B32" s="241" t="s">
        <v>171</v>
      </c>
      <c r="C32" s="241"/>
      <c r="D32" s="75">
        <v>1.1000000000000001E-3</v>
      </c>
      <c r="E32" s="75">
        <v>8.9999999999999998E-4</v>
      </c>
      <c r="F32" s="75">
        <v>1.1000000000000001E-3</v>
      </c>
      <c r="G32" s="75">
        <v>8.9999999999999998E-4</v>
      </c>
    </row>
    <row r="33" spans="1:7">
      <c r="A33" s="74" t="s">
        <v>172</v>
      </c>
      <c r="B33" s="241" t="s">
        <v>173</v>
      </c>
      <c r="C33" s="241"/>
      <c r="D33" s="75">
        <v>8.72E-2</v>
      </c>
      <c r="E33" s="75">
        <v>6.6799999999999998E-2</v>
      </c>
      <c r="F33" s="75">
        <v>8.72E-2</v>
      </c>
      <c r="G33" s="75">
        <v>6.6799999999999998E-2</v>
      </c>
    </row>
    <row r="34" spans="1:7" ht="20.100000000000001" customHeight="1" thickBot="1">
      <c r="A34" s="76" t="s">
        <v>174</v>
      </c>
      <c r="B34" s="232" t="s">
        <v>175</v>
      </c>
      <c r="C34" s="232"/>
      <c r="D34" s="77">
        <v>2.9999999999999997E-4</v>
      </c>
      <c r="E34" s="77">
        <v>2.0000000000000001E-4</v>
      </c>
      <c r="F34" s="77">
        <v>2.9999999999999997E-4</v>
      </c>
      <c r="G34" s="77">
        <v>2.0000000000000001E-4</v>
      </c>
    </row>
    <row r="35" spans="1:7" ht="16.899999999999999" thickTop="1" thickBot="1">
      <c r="A35" s="78" t="s">
        <v>176</v>
      </c>
      <c r="B35" s="242" t="s">
        <v>153</v>
      </c>
      <c r="C35" s="242"/>
      <c r="D35" s="79">
        <f>SUM(D25:D34)</f>
        <v>0.45509999999999995</v>
      </c>
      <c r="E35" s="79">
        <f>SUM(E25:E34)</f>
        <v>0.16450000000000001</v>
      </c>
      <c r="F35" s="79">
        <f>SUM(F25:F34)</f>
        <v>0.45509999999999995</v>
      </c>
      <c r="G35" s="79">
        <f>SUM(G25:G34)</f>
        <v>0.16450000000000001</v>
      </c>
    </row>
    <row r="36" spans="1:7" ht="16.149999999999999" thickBot="1">
      <c r="A36" s="172" t="s">
        <v>177</v>
      </c>
      <c r="B36" s="172"/>
      <c r="C36" s="172"/>
      <c r="D36" s="172"/>
      <c r="E36" s="172"/>
      <c r="F36" s="172"/>
      <c r="G36" s="172"/>
    </row>
    <row r="37" spans="1:7" ht="15" thickTop="1">
      <c r="A37" s="72" t="s">
        <v>178</v>
      </c>
      <c r="B37" s="231" t="s">
        <v>179</v>
      </c>
      <c r="C37" s="231"/>
      <c r="D37" s="73">
        <v>5.0200000000000002E-2</v>
      </c>
      <c r="E37" s="73">
        <v>3.8399999999999997E-2</v>
      </c>
      <c r="F37" s="73">
        <v>5.0200000000000002E-2</v>
      </c>
      <c r="G37" s="73">
        <v>3.8399999999999997E-2</v>
      </c>
    </row>
    <row r="38" spans="1:7">
      <c r="A38" s="74" t="s">
        <v>180</v>
      </c>
      <c r="B38" s="241" t="s">
        <v>181</v>
      </c>
      <c r="C38" s="241"/>
      <c r="D38" s="75">
        <v>1.1999999999999999E-3</v>
      </c>
      <c r="E38" s="75">
        <v>8.9999999999999998E-4</v>
      </c>
      <c r="F38" s="75">
        <v>1.1999999999999999E-3</v>
      </c>
      <c r="G38" s="75">
        <v>8.9999999999999998E-4</v>
      </c>
    </row>
    <row r="39" spans="1:7">
      <c r="A39" s="74" t="s">
        <v>182</v>
      </c>
      <c r="B39" s="241" t="s">
        <v>183</v>
      </c>
      <c r="C39" s="241"/>
      <c r="D39" s="75">
        <v>4.5100000000000001E-2</v>
      </c>
      <c r="E39" s="75">
        <v>3.4500000000000003E-2</v>
      </c>
      <c r="F39" s="75">
        <v>4.5100000000000001E-2</v>
      </c>
      <c r="G39" s="75">
        <v>3.4500000000000003E-2</v>
      </c>
    </row>
    <row r="40" spans="1:7">
      <c r="A40" s="74" t="s">
        <v>184</v>
      </c>
      <c r="B40" s="241" t="s">
        <v>185</v>
      </c>
      <c r="C40" s="241"/>
      <c r="D40" s="75">
        <v>4.5499999999999999E-2</v>
      </c>
      <c r="E40" s="75">
        <v>3.49E-2</v>
      </c>
      <c r="F40" s="75">
        <v>4.5499999999999999E-2</v>
      </c>
      <c r="G40" s="75">
        <v>3.49E-2</v>
      </c>
    </row>
    <row r="41" spans="1:7" ht="20.100000000000001" customHeight="1" thickBot="1">
      <c r="A41" s="76" t="s">
        <v>186</v>
      </c>
      <c r="B41" s="232" t="s">
        <v>187</v>
      </c>
      <c r="C41" s="232"/>
      <c r="D41" s="77">
        <v>4.1999999999999997E-3</v>
      </c>
      <c r="E41" s="77">
        <v>3.2000000000000002E-3</v>
      </c>
      <c r="F41" s="77">
        <v>4.1999999999999997E-3</v>
      </c>
      <c r="G41" s="77">
        <v>3.2000000000000002E-3</v>
      </c>
    </row>
    <row r="42" spans="1:7" ht="16.899999999999999" thickTop="1" thickBot="1">
      <c r="A42" s="78" t="s">
        <v>188</v>
      </c>
      <c r="B42" s="242" t="s">
        <v>153</v>
      </c>
      <c r="C42" s="242"/>
      <c r="D42" s="79">
        <f>SUM(D37:D41)</f>
        <v>0.14620000000000002</v>
      </c>
      <c r="E42" s="79">
        <f>SUM(E37:E41)</f>
        <v>0.1119</v>
      </c>
      <c r="F42" s="79">
        <f>SUM(F37:F41)</f>
        <v>0.14620000000000002</v>
      </c>
      <c r="G42" s="79">
        <f>SUM(G37:G41)</f>
        <v>0.1119</v>
      </c>
    </row>
    <row r="43" spans="1:7" ht="16.149999999999999" thickBot="1">
      <c r="A43" s="172" t="s">
        <v>189</v>
      </c>
      <c r="B43" s="172"/>
      <c r="C43" s="172"/>
      <c r="D43" s="172"/>
      <c r="E43" s="172"/>
      <c r="F43" s="172"/>
      <c r="G43" s="172"/>
    </row>
    <row r="44" spans="1:7" ht="15" thickTop="1">
      <c r="A44" s="72" t="s">
        <v>190</v>
      </c>
      <c r="B44" s="231" t="s">
        <v>191</v>
      </c>
      <c r="C44" s="231"/>
      <c r="D44" s="73">
        <v>7.6499999999999999E-2</v>
      </c>
      <c r="E44" s="73">
        <v>2.76E-2</v>
      </c>
      <c r="F44" s="73">
        <v>0.16750000000000001</v>
      </c>
      <c r="G44" s="73">
        <v>6.0499999999999998E-2</v>
      </c>
    </row>
    <row r="45" spans="1:7" ht="51.6" customHeight="1" thickBot="1">
      <c r="A45" s="76" t="s">
        <v>192</v>
      </c>
      <c r="B45" s="232" t="s">
        <v>193</v>
      </c>
      <c r="C45" s="232"/>
      <c r="D45" s="77">
        <v>4.1999999999999997E-3</v>
      </c>
      <c r="E45" s="77">
        <v>3.2000000000000002E-3</v>
      </c>
      <c r="F45" s="77">
        <v>4.4999999999999997E-3</v>
      </c>
      <c r="G45" s="77">
        <v>3.3999999999999998E-3</v>
      </c>
    </row>
    <row r="46" spans="1:7" ht="20.100000000000001" customHeight="1" thickTop="1">
      <c r="A46" s="80" t="s">
        <v>194</v>
      </c>
      <c r="B46" s="233" t="s">
        <v>153</v>
      </c>
      <c r="C46" s="233"/>
      <c r="D46" s="81">
        <f>SUM(D44:D45)</f>
        <v>8.0699999999999994E-2</v>
      </c>
      <c r="E46" s="81">
        <f>SUM(E44:E45)</f>
        <v>3.0800000000000001E-2</v>
      </c>
      <c r="F46" s="81">
        <f>SUM(F44:F45)</f>
        <v>0.17200000000000001</v>
      </c>
      <c r="G46" s="81">
        <f>SUM(G44:G45)</f>
        <v>6.3899999999999998E-2</v>
      </c>
    </row>
    <row r="47" spans="1:7" ht="16.149999999999999" thickBot="1">
      <c r="A47" s="234" t="s">
        <v>195</v>
      </c>
      <c r="B47" s="235"/>
      <c r="C47" s="236"/>
      <c r="D47" s="82">
        <f>D23+D35+D42+D46</f>
        <v>0.85</v>
      </c>
      <c r="E47" s="82">
        <f>E23+E35+E42+E46</f>
        <v>0.47520000000000001</v>
      </c>
      <c r="F47" s="82">
        <f>F23+F35+F42+F46</f>
        <v>1.1413</v>
      </c>
      <c r="G47" s="82">
        <f>G23+G35+G42+G46</f>
        <v>0.70830000000000004</v>
      </c>
    </row>
    <row r="48" spans="1:7" ht="15" customHeight="1">
      <c r="A48" s="237"/>
      <c r="B48" s="238"/>
      <c r="C48" s="238"/>
      <c r="D48" s="238"/>
      <c r="E48" s="238"/>
      <c r="F48" s="238"/>
      <c r="G48" s="239"/>
    </row>
    <row r="49" spans="1:7" ht="15" customHeight="1">
      <c r="A49" s="83" t="s">
        <v>196</v>
      </c>
      <c r="B49" s="217" t="s">
        <v>197</v>
      </c>
      <c r="C49" s="218"/>
      <c r="D49" s="218"/>
      <c r="E49" s="84" t="s">
        <v>198</v>
      </c>
      <c r="F49" s="240" t="s">
        <v>199</v>
      </c>
      <c r="G49" s="243"/>
    </row>
    <row r="50" spans="1:7" ht="15" customHeight="1">
      <c r="A50" s="224"/>
      <c r="B50" s="225"/>
      <c r="C50" s="225"/>
      <c r="D50" s="225"/>
      <c r="E50" s="225"/>
      <c r="F50" s="225"/>
      <c r="G50" s="226"/>
    </row>
    <row r="51" spans="1:7" ht="15" customHeight="1">
      <c r="A51" s="217" t="s">
        <v>200</v>
      </c>
      <c r="B51" s="218"/>
      <c r="C51" s="218"/>
      <c r="D51" s="218"/>
      <c r="E51" s="219"/>
      <c r="F51" s="227">
        <f>F9</f>
        <v>0</v>
      </c>
      <c r="G51" s="227"/>
    </row>
    <row r="52" spans="1:7" ht="15" customHeight="1">
      <c r="A52" s="228"/>
      <c r="B52" s="229"/>
      <c r="C52" s="229"/>
      <c r="D52" s="229"/>
      <c r="E52" s="229"/>
      <c r="F52" s="229"/>
      <c r="G52" s="230"/>
    </row>
    <row r="53" spans="1:7" ht="15" customHeight="1">
      <c r="A53" s="217" t="s">
        <v>201</v>
      </c>
      <c r="B53" s="218"/>
      <c r="C53" s="218"/>
      <c r="D53" s="218"/>
      <c r="E53" s="219"/>
      <c r="F53" s="227">
        <f>G8</f>
        <v>0</v>
      </c>
      <c r="G53" s="227"/>
    </row>
    <row r="54" spans="1:7" ht="15" customHeight="1">
      <c r="A54" s="85"/>
      <c r="B54" s="86" t="s">
        <v>202</v>
      </c>
      <c r="C54" s="86" t="s">
        <v>203</v>
      </c>
      <c r="D54" s="86"/>
      <c r="E54" s="86"/>
      <c r="F54" s="86"/>
      <c r="G54" s="87"/>
    </row>
    <row r="55" spans="1:7" ht="15" customHeight="1">
      <c r="A55" s="217" t="s">
        <v>204</v>
      </c>
      <c r="B55" s="218"/>
      <c r="C55" s="218"/>
      <c r="D55" s="218"/>
      <c r="E55" s="219"/>
      <c r="F55" s="88" t="s">
        <v>129</v>
      </c>
      <c r="G55" s="89"/>
    </row>
    <row r="56" spans="1:7" ht="15" customHeight="1">
      <c r="A56" s="220"/>
      <c r="B56" s="221"/>
      <c r="C56" s="221"/>
      <c r="D56" s="221"/>
      <c r="E56" s="221"/>
      <c r="F56" s="221"/>
      <c r="G56" s="221"/>
    </row>
    <row r="57" spans="1:7" ht="18">
      <c r="A57" s="222" t="s">
        <v>205</v>
      </c>
      <c r="B57" s="223"/>
      <c r="C57" s="223"/>
      <c r="D57" s="223"/>
      <c r="E57" s="223"/>
      <c r="F57" s="223"/>
      <c r="G57" s="223"/>
    </row>
    <row r="58" spans="1:7">
      <c r="A58" s="195" t="s">
        <v>206</v>
      </c>
      <c r="B58" s="196"/>
      <c r="C58" s="196"/>
      <c r="D58" s="196"/>
      <c r="E58" s="196"/>
      <c r="F58" s="196"/>
      <c r="G58" s="197"/>
    </row>
    <row r="59" spans="1:7" ht="15.6">
      <c r="A59" s="90"/>
      <c r="B59" s="198" t="s">
        <v>207</v>
      </c>
      <c r="C59" s="199"/>
      <c r="D59" s="199"/>
      <c r="E59" s="199"/>
      <c r="F59" s="200"/>
      <c r="G59" s="91"/>
    </row>
    <row r="60" spans="1:7" ht="15.6">
      <c r="A60" s="90" t="s">
        <v>152</v>
      </c>
      <c r="B60" s="244" t="s">
        <v>208</v>
      </c>
      <c r="C60" s="245"/>
      <c r="D60" s="245"/>
      <c r="E60" s="245"/>
      <c r="F60" s="246"/>
      <c r="G60" s="91"/>
    </row>
    <row r="61" spans="1:7" ht="15.6">
      <c r="A61" s="92" t="s">
        <v>176</v>
      </c>
      <c r="B61" s="244" t="s">
        <v>209</v>
      </c>
      <c r="C61" s="245"/>
      <c r="D61" s="245"/>
      <c r="E61" s="245"/>
      <c r="F61" s="246"/>
      <c r="G61" s="93"/>
    </row>
    <row r="62" spans="1:7" ht="15.6">
      <c r="A62" s="92" t="s">
        <v>188</v>
      </c>
      <c r="B62" s="244" t="s">
        <v>210</v>
      </c>
      <c r="C62" s="245"/>
      <c r="D62" s="245"/>
      <c r="E62" s="245"/>
      <c r="F62" s="246"/>
      <c r="G62" s="93"/>
    </row>
    <row r="63" spans="1:7" ht="15.6">
      <c r="A63" s="92"/>
      <c r="B63" s="94" t="s">
        <v>211</v>
      </c>
      <c r="C63" s="126"/>
      <c r="D63" s="126"/>
      <c r="E63" s="126"/>
      <c r="F63" s="95" t="s">
        <v>212</v>
      </c>
      <c r="G63" s="96">
        <f>SUM(G60:G62)</f>
        <v>0</v>
      </c>
    </row>
    <row r="64" spans="1:7" ht="15.6">
      <c r="A64" s="92" t="s">
        <v>194</v>
      </c>
      <c r="B64" s="244" t="s">
        <v>213</v>
      </c>
      <c r="C64" s="245"/>
      <c r="D64" s="245"/>
      <c r="E64" s="245"/>
      <c r="F64" s="246"/>
      <c r="G64" s="93"/>
    </row>
    <row r="65" spans="1:7" ht="15.6">
      <c r="A65" s="92"/>
      <c r="B65" s="94" t="s">
        <v>214</v>
      </c>
      <c r="C65" s="126"/>
      <c r="D65" s="126"/>
      <c r="E65" s="126"/>
      <c r="F65" s="95" t="s">
        <v>212</v>
      </c>
      <c r="G65" s="96">
        <f>G64</f>
        <v>0</v>
      </c>
    </row>
    <row r="66" spans="1:7" ht="15.6">
      <c r="A66" s="92" t="s">
        <v>215</v>
      </c>
      <c r="B66" s="184" t="s">
        <v>216</v>
      </c>
      <c r="C66" s="185"/>
      <c r="D66" s="185"/>
      <c r="E66" s="185"/>
      <c r="F66" s="186"/>
      <c r="G66" s="97">
        <f>IF('[1]ENCARGOS E BDI'!$F$57="COM DESONERAÇÃO",4.5%,0)</f>
        <v>0</v>
      </c>
    </row>
    <row r="67" spans="1:7" ht="15.6">
      <c r="A67" s="92" t="s">
        <v>217</v>
      </c>
      <c r="B67" s="244" t="s">
        <v>218</v>
      </c>
      <c r="C67" s="245"/>
      <c r="D67" s="245"/>
      <c r="E67" s="245"/>
      <c r="F67" s="246"/>
      <c r="G67" s="93"/>
    </row>
    <row r="68" spans="1:7" ht="15.6">
      <c r="A68" s="92" t="s">
        <v>219</v>
      </c>
      <c r="B68" s="244" t="s">
        <v>220</v>
      </c>
      <c r="C68" s="245"/>
      <c r="D68" s="245"/>
      <c r="E68" s="245"/>
      <c r="F68" s="246"/>
      <c r="G68" s="93"/>
    </row>
    <row r="69" spans="1:7" ht="15.6">
      <c r="A69" s="92" t="s">
        <v>40</v>
      </c>
      <c r="B69" s="98"/>
      <c r="C69" s="98"/>
      <c r="D69" s="98"/>
      <c r="E69" s="98"/>
      <c r="F69" s="95" t="s">
        <v>212</v>
      </c>
      <c r="G69" s="96">
        <f>G66+G67+G68</f>
        <v>0</v>
      </c>
    </row>
    <row r="70" spans="1:7" ht="21.75" customHeight="1">
      <c r="A70" s="187"/>
      <c r="B70" s="188"/>
      <c r="C70" s="188"/>
      <c r="D70" s="188"/>
      <c r="E70" s="188"/>
      <c r="F70" s="189"/>
      <c r="G70" s="193">
        <f>((((1+G60+G62)*(1+G61)*(1+G64))/(1-G69))-1)</f>
        <v>0</v>
      </c>
    </row>
    <row r="71" spans="1:7">
      <c r="A71" s="190"/>
      <c r="B71" s="191"/>
      <c r="C71" s="191"/>
      <c r="D71" s="191"/>
      <c r="E71" s="191"/>
      <c r="F71" s="192"/>
      <c r="G71" s="194"/>
    </row>
    <row r="72" spans="1:7">
      <c r="A72" s="99"/>
      <c r="B72" s="100"/>
      <c r="C72" s="100"/>
      <c r="D72" s="100"/>
      <c r="E72" s="100"/>
      <c r="F72" s="100"/>
      <c r="G72" s="101"/>
    </row>
    <row r="73" spans="1:7">
      <c r="A73" s="99"/>
      <c r="B73" s="100"/>
      <c r="C73" s="100"/>
      <c r="D73" s="100"/>
      <c r="E73" s="100"/>
      <c r="F73" s="100"/>
      <c r="G73" s="101"/>
    </row>
    <row r="74" spans="1:7">
      <c r="A74" s="195" t="s">
        <v>221</v>
      </c>
      <c r="B74" s="196"/>
      <c r="C74" s="196"/>
      <c r="D74" s="196"/>
      <c r="E74" s="196"/>
      <c r="F74" s="196"/>
      <c r="G74" s="197"/>
    </row>
    <row r="75" spans="1:7" ht="15.6">
      <c r="A75" s="90"/>
      <c r="B75" s="198" t="s">
        <v>207</v>
      </c>
      <c r="C75" s="199"/>
      <c r="D75" s="199"/>
      <c r="E75" s="199"/>
      <c r="F75" s="200"/>
      <c r="G75" s="91"/>
    </row>
    <row r="76" spans="1:7" ht="15.6">
      <c r="A76" s="90" t="s">
        <v>152</v>
      </c>
      <c r="B76" s="184" t="s">
        <v>208</v>
      </c>
      <c r="C76" s="185"/>
      <c r="D76" s="185"/>
      <c r="E76" s="185"/>
      <c r="F76" s="186"/>
      <c r="G76" s="91"/>
    </row>
    <row r="77" spans="1:7" ht="15.6">
      <c r="A77" s="92" t="s">
        <v>176</v>
      </c>
      <c r="B77" s="184" t="s">
        <v>209</v>
      </c>
      <c r="C77" s="185"/>
      <c r="D77" s="185"/>
      <c r="E77" s="185"/>
      <c r="F77" s="186"/>
      <c r="G77" s="93"/>
    </row>
    <row r="78" spans="1:7" ht="15.6">
      <c r="A78" s="92" t="s">
        <v>188</v>
      </c>
      <c r="B78" s="184" t="s">
        <v>210</v>
      </c>
      <c r="C78" s="185"/>
      <c r="D78" s="185"/>
      <c r="E78" s="185"/>
      <c r="F78" s="186"/>
      <c r="G78" s="93"/>
    </row>
    <row r="79" spans="1:7" ht="15.6">
      <c r="A79" s="92"/>
      <c r="B79" s="94" t="s">
        <v>211</v>
      </c>
      <c r="C79" s="125"/>
      <c r="D79" s="125"/>
      <c r="E79" s="125"/>
      <c r="F79" s="95" t="s">
        <v>212</v>
      </c>
      <c r="G79" s="96">
        <f>SUM(G76:G78)</f>
        <v>0</v>
      </c>
    </row>
    <row r="80" spans="1:7" ht="15.6">
      <c r="A80" s="92" t="s">
        <v>194</v>
      </c>
      <c r="B80" s="184" t="s">
        <v>213</v>
      </c>
      <c r="C80" s="185"/>
      <c r="D80" s="185"/>
      <c r="E80" s="185"/>
      <c r="F80" s="186"/>
      <c r="G80" s="93"/>
    </row>
    <row r="81" spans="1:13" ht="15.6">
      <c r="A81" s="92"/>
      <c r="B81" s="94" t="s">
        <v>214</v>
      </c>
      <c r="C81" s="125"/>
      <c r="D81" s="125"/>
      <c r="E81" s="125"/>
      <c r="F81" s="95" t="s">
        <v>212</v>
      </c>
      <c r="G81" s="96">
        <f>G80</f>
        <v>0</v>
      </c>
    </row>
    <row r="82" spans="1:13" ht="15.6">
      <c r="A82" s="92" t="s">
        <v>215</v>
      </c>
      <c r="B82" s="184" t="s">
        <v>216</v>
      </c>
      <c r="C82" s="185"/>
      <c r="D82" s="185"/>
      <c r="E82" s="185"/>
      <c r="F82" s="186"/>
      <c r="G82" s="97">
        <f>IF('[1]ENCARGOS E BDI'!$F$57="COM DESONERAÇÃO",4.5%,0)</f>
        <v>0</v>
      </c>
    </row>
    <row r="83" spans="1:13" ht="15.6">
      <c r="A83" s="92" t="s">
        <v>217</v>
      </c>
      <c r="B83" s="184" t="s">
        <v>218</v>
      </c>
      <c r="C83" s="185"/>
      <c r="D83" s="185"/>
      <c r="E83" s="185"/>
      <c r="F83" s="186"/>
      <c r="G83" s="93"/>
      <c r="M83" s="127"/>
    </row>
    <row r="84" spans="1:13" ht="15.6">
      <c r="A84" s="92" t="s">
        <v>219</v>
      </c>
      <c r="B84" s="184" t="s">
        <v>220</v>
      </c>
      <c r="C84" s="185"/>
      <c r="D84" s="185"/>
      <c r="E84" s="185"/>
      <c r="F84" s="186"/>
      <c r="G84" s="93"/>
      <c r="M84" s="127"/>
    </row>
    <row r="85" spans="1:13" ht="15.6">
      <c r="A85" s="92" t="s">
        <v>40</v>
      </c>
      <c r="B85" s="184" t="s">
        <v>222</v>
      </c>
      <c r="C85" s="185"/>
      <c r="D85" s="185"/>
      <c r="E85" s="185"/>
      <c r="F85" s="186"/>
      <c r="G85" s="93"/>
    </row>
    <row r="86" spans="1:13" ht="15.6">
      <c r="A86" s="92" t="s">
        <v>223</v>
      </c>
      <c r="B86" s="102"/>
      <c r="C86" s="102"/>
      <c r="D86" s="102"/>
      <c r="E86" s="102"/>
      <c r="F86" s="95" t="s">
        <v>212</v>
      </c>
      <c r="G86" s="96">
        <f>G83+G84+G85+G82</f>
        <v>0</v>
      </c>
    </row>
    <row r="87" spans="1:13">
      <c r="A87" s="187"/>
      <c r="B87" s="188"/>
      <c r="C87" s="188"/>
      <c r="D87" s="188"/>
      <c r="E87" s="188"/>
      <c r="F87" s="189"/>
      <c r="G87" s="193">
        <f>((((1+G76+G78)*(1+G77)*(1+G81))/(1-G86))-1)</f>
        <v>0</v>
      </c>
    </row>
    <row r="88" spans="1:13" ht="18" customHeight="1">
      <c r="A88" s="190"/>
      <c r="B88" s="191"/>
      <c r="C88" s="191"/>
      <c r="D88" s="191"/>
      <c r="E88" s="191"/>
      <c r="F88" s="192"/>
      <c r="G88" s="194"/>
    </row>
    <row r="89" spans="1:13" ht="18" customHeight="1">
      <c r="A89" s="103" t="s">
        <v>224</v>
      </c>
      <c r="B89" s="103"/>
      <c r="C89" s="103"/>
      <c r="D89" s="103"/>
      <c r="E89" s="103"/>
      <c r="F89" s="103"/>
      <c r="G89" s="103"/>
    </row>
    <row r="90" spans="1:13" ht="18" customHeight="1">
      <c r="A90" s="103"/>
      <c r="B90" s="103"/>
      <c r="C90" s="103"/>
      <c r="D90" s="103"/>
      <c r="E90" s="103"/>
      <c r="F90" s="103"/>
      <c r="G90" s="103"/>
    </row>
    <row r="91" spans="1:13" ht="18" customHeight="1">
      <c r="A91" s="104" t="s">
        <v>225</v>
      </c>
      <c r="B91" s="100"/>
      <c r="C91" s="100"/>
      <c r="D91" s="100"/>
      <c r="E91" s="100"/>
      <c r="F91" s="100"/>
      <c r="G91" s="100"/>
    </row>
    <row r="92" spans="1:13">
      <c r="A92" s="103" t="s">
        <v>226</v>
      </c>
      <c r="B92" s="100"/>
      <c r="C92" s="100"/>
      <c r="D92" s="100"/>
      <c r="E92" s="100"/>
      <c r="F92" s="100"/>
      <c r="G92" s="100"/>
    </row>
    <row r="93" spans="1:13" ht="63.6" customHeight="1">
      <c r="A93" s="168" t="s">
        <v>227</v>
      </c>
      <c r="B93" s="168"/>
      <c r="C93" s="168"/>
      <c r="D93" s="168"/>
      <c r="E93" s="168"/>
      <c r="F93" s="168"/>
      <c r="G93" s="168"/>
    </row>
    <row r="94" spans="1:13" ht="105.6" customHeight="1">
      <c r="A94" s="168" t="s">
        <v>228</v>
      </c>
      <c r="B94" s="168"/>
      <c r="C94" s="168"/>
      <c r="D94" s="168"/>
      <c r="E94" s="168"/>
      <c r="F94" s="168"/>
      <c r="G94" s="168"/>
    </row>
    <row r="95" spans="1:13" ht="36.6" customHeight="1">
      <c r="A95" s="216" t="s">
        <v>229</v>
      </c>
      <c r="B95" s="216"/>
      <c r="C95" s="216"/>
      <c r="D95" s="216"/>
      <c r="E95" s="216"/>
      <c r="F95" s="216"/>
      <c r="G95" s="216"/>
    </row>
    <row r="96" spans="1:13" ht="14.45" customHeight="1">
      <c r="A96" s="168"/>
      <c r="B96" s="168"/>
      <c r="C96" s="168"/>
      <c r="D96" s="168"/>
      <c r="E96" s="168"/>
      <c r="F96" s="100"/>
      <c r="G96" s="100"/>
    </row>
    <row r="97" spans="1:7" ht="60" customHeight="1">
      <c r="A97" s="216" t="s">
        <v>230</v>
      </c>
      <c r="B97" s="216"/>
      <c r="C97" s="216"/>
      <c r="D97" s="216"/>
      <c r="E97" s="216"/>
      <c r="F97" s="216"/>
      <c r="G97" s="216"/>
    </row>
    <row r="98" spans="1:7" ht="14.45" customHeight="1">
      <c r="A98" s="168"/>
      <c r="B98" s="168"/>
      <c r="C98" s="168"/>
      <c r="D98" s="168"/>
      <c r="E98" s="168"/>
      <c r="F98" s="100"/>
      <c r="G98" s="100"/>
    </row>
    <row r="99" spans="1:7" ht="15.75" customHeight="1">
      <c r="A99" s="105" t="s">
        <v>231</v>
      </c>
      <c r="B99" s="100"/>
      <c r="C99" s="100"/>
      <c r="D99" s="100"/>
      <c r="E99" s="100"/>
      <c r="F99" s="100"/>
      <c r="G99" s="100"/>
    </row>
    <row r="100" spans="1:7">
      <c r="A100" s="99" t="s">
        <v>232</v>
      </c>
      <c r="B100" s="100"/>
      <c r="C100" s="100"/>
      <c r="D100" s="100"/>
      <c r="E100" s="100"/>
      <c r="F100" s="100"/>
      <c r="G100" s="106"/>
    </row>
    <row r="101" spans="1:7">
      <c r="A101" s="211" t="s">
        <v>3</v>
      </c>
      <c r="B101" s="211" t="s">
        <v>4</v>
      </c>
      <c r="C101" s="213" t="s">
        <v>233</v>
      </c>
      <c r="D101" s="214"/>
      <c r="E101" s="215"/>
      <c r="F101" s="100"/>
      <c r="G101" s="100"/>
    </row>
    <row r="102" spans="1:7">
      <c r="A102" s="212"/>
      <c r="B102" s="212"/>
      <c r="C102" s="107" t="s">
        <v>234</v>
      </c>
      <c r="D102" s="107" t="s">
        <v>235</v>
      </c>
      <c r="E102" s="108" t="s">
        <v>236</v>
      </c>
      <c r="F102" s="100"/>
      <c r="G102" s="100"/>
    </row>
    <row r="103" spans="1:7">
      <c r="A103" s="109">
        <v>1</v>
      </c>
      <c r="B103" s="110" t="s">
        <v>210</v>
      </c>
      <c r="C103" s="111">
        <v>3</v>
      </c>
      <c r="D103" s="111">
        <v>5.5</v>
      </c>
      <c r="E103" s="111">
        <v>4</v>
      </c>
      <c r="F103" s="100"/>
      <c r="G103" s="100"/>
    </row>
    <row r="104" spans="1:7">
      <c r="A104" s="109">
        <v>2</v>
      </c>
      <c r="B104" s="110" t="s">
        <v>213</v>
      </c>
      <c r="C104" s="111">
        <v>6.16</v>
      </c>
      <c r="D104" s="111">
        <v>8.9600000000000009</v>
      </c>
      <c r="E104" s="111">
        <v>7.4</v>
      </c>
      <c r="F104" s="100"/>
      <c r="G104" s="100"/>
    </row>
    <row r="105" spans="1:7">
      <c r="A105" s="109">
        <v>3</v>
      </c>
      <c r="B105" s="110" t="s">
        <v>209</v>
      </c>
      <c r="C105" s="111">
        <v>0.59</v>
      </c>
      <c r="D105" s="111">
        <v>1.39</v>
      </c>
      <c r="E105" s="111">
        <v>1.23</v>
      </c>
      <c r="F105" s="100"/>
      <c r="G105" s="100"/>
    </row>
    <row r="106" spans="1:7">
      <c r="A106" s="109">
        <v>4</v>
      </c>
      <c r="B106" s="110" t="s">
        <v>237</v>
      </c>
      <c r="C106" s="111">
        <v>0.8</v>
      </c>
      <c r="D106" s="111">
        <v>1</v>
      </c>
      <c r="E106" s="111">
        <v>0.8</v>
      </c>
      <c r="F106" s="100"/>
      <c r="G106" s="100"/>
    </row>
    <row r="107" spans="1:7">
      <c r="A107" s="109">
        <v>5</v>
      </c>
      <c r="B107" s="110" t="s">
        <v>238</v>
      </c>
      <c r="C107" s="111">
        <v>0.97</v>
      </c>
      <c r="D107" s="111">
        <v>1.27</v>
      </c>
      <c r="E107" s="111">
        <v>1.27</v>
      </c>
      <c r="F107" s="100"/>
      <c r="G107" s="100"/>
    </row>
    <row r="108" spans="1:7">
      <c r="A108" s="109">
        <v>6</v>
      </c>
      <c r="B108" s="112" t="s">
        <v>239</v>
      </c>
      <c r="C108" s="111"/>
      <c r="D108" s="111"/>
      <c r="E108" s="111"/>
      <c r="F108" s="100"/>
      <c r="G108" s="100"/>
    </row>
    <row r="109" spans="1:7">
      <c r="A109" s="109" t="s">
        <v>89</v>
      </c>
      <c r="B109" s="110" t="s">
        <v>240</v>
      </c>
      <c r="C109" s="208" t="s">
        <v>241</v>
      </c>
      <c r="D109" s="209"/>
      <c r="E109" s="210"/>
      <c r="F109" s="100"/>
      <c r="G109" s="100"/>
    </row>
    <row r="110" spans="1:7">
      <c r="A110" s="109" t="s">
        <v>91</v>
      </c>
      <c r="B110" s="110" t="s">
        <v>242</v>
      </c>
      <c r="C110" s="208" t="s">
        <v>241</v>
      </c>
      <c r="D110" s="209"/>
      <c r="E110" s="210"/>
      <c r="F110" s="100"/>
      <c r="G110" s="100"/>
    </row>
    <row r="111" spans="1:7">
      <c r="A111" s="109" t="s">
        <v>93</v>
      </c>
      <c r="B111" s="110" t="s">
        <v>243</v>
      </c>
      <c r="C111" s="208" t="s">
        <v>241</v>
      </c>
      <c r="D111" s="209"/>
      <c r="E111" s="210"/>
      <c r="F111" s="100"/>
      <c r="G111" s="100"/>
    </row>
    <row r="112" spans="1:7">
      <c r="A112" s="109">
        <v>7</v>
      </c>
      <c r="B112" s="110" t="s">
        <v>244</v>
      </c>
      <c r="C112" s="111">
        <v>20.34</v>
      </c>
      <c r="D112" s="111">
        <v>25</v>
      </c>
      <c r="E112" s="111">
        <v>22.12</v>
      </c>
      <c r="F112" s="100"/>
      <c r="G112" s="100"/>
    </row>
    <row r="113" spans="1:7">
      <c r="A113" s="109" t="s">
        <v>101</v>
      </c>
      <c r="B113" s="110" t="s">
        <v>245</v>
      </c>
      <c r="C113" s="208" t="s">
        <v>246</v>
      </c>
      <c r="D113" s="209"/>
      <c r="E113" s="210"/>
      <c r="F113" s="100"/>
      <c r="G113" s="100"/>
    </row>
    <row r="114" spans="1:7">
      <c r="A114" s="113"/>
      <c r="B114" s="114"/>
      <c r="C114" s="115"/>
      <c r="D114" s="115"/>
      <c r="E114" s="115"/>
      <c r="F114" s="100"/>
      <c r="G114" s="100"/>
    </row>
    <row r="115" spans="1:7">
      <c r="A115" s="105" t="s">
        <v>247</v>
      </c>
      <c r="B115" s="100"/>
      <c r="C115" s="100"/>
      <c r="D115" s="100"/>
      <c r="E115" s="100"/>
      <c r="F115" s="100"/>
      <c r="G115" s="100"/>
    </row>
    <row r="116" spans="1:7" ht="15.6">
      <c r="A116" s="116"/>
      <c r="B116" s="100"/>
      <c r="C116" s="100"/>
      <c r="D116" s="100"/>
      <c r="E116" s="100"/>
      <c r="F116" s="100"/>
      <c r="G116" s="100"/>
    </row>
    <row r="117" spans="1:7">
      <c r="A117" s="211" t="s">
        <v>3</v>
      </c>
      <c r="B117" s="211" t="s">
        <v>4</v>
      </c>
      <c r="C117" s="213" t="s">
        <v>233</v>
      </c>
      <c r="D117" s="214"/>
      <c r="E117" s="215"/>
      <c r="F117" s="100"/>
      <c r="G117" s="100"/>
    </row>
    <row r="118" spans="1:7">
      <c r="A118" s="212"/>
      <c r="B118" s="212"/>
      <c r="C118" s="107" t="s">
        <v>248</v>
      </c>
      <c r="D118" s="107" t="s">
        <v>249</v>
      </c>
      <c r="E118" s="108" t="s">
        <v>250</v>
      </c>
      <c r="F118" s="100"/>
      <c r="G118" s="100"/>
    </row>
    <row r="119" spans="1:7">
      <c r="A119" s="109">
        <v>1</v>
      </c>
      <c r="B119" s="110" t="s">
        <v>210</v>
      </c>
      <c r="C119" s="111">
        <v>1.5</v>
      </c>
      <c r="D119" s="111">
        <v>3.45</v>
      </c>
      <c r="E119" s="111">
        <v>4.49</v>
      </c>
      <c r="F119" s="100"/>
      <c r="G119" s="100"/>
    </row>
    <row r="120" spans="1:7">
      <c r="A120" s="109">
        <v>2</v>
      </c>
      <c r="B120" s="110" t="s">
        <v>213</v>
      </c>
      <c r="C120" s="111">
        <v>3.5</v>
      </c>
      <c r="D120" s="111">
        <v>5.1100000000000003</v>
      </c>
      <c r="E120" s="111">
        <v>6.22</v>
      </c>
      <c r="F120" s="100"/>
      <c r="G120" s="100"/>
    </row>
    <row r="121" spans="1:7">
      <c r="A121" s="109">
        <v>3</v>
      </c>
      <c r="B121" s="110" t="s">
        <v>209</v>
      </c>
      <c r="C121" s="111">
        <v>0.85</v>
      </c>
      <c r="D121" s="111">
        <v>0.85</v>
      </c>
      <c r="E121" s="111">
        <v>1.1100000000000001</v>
      </c>
      <c r="F121" s="100"/>
      <c r="G121" s="100"/>
    </row>
    <row r="122" spans="1:7">
      <c r="A122" s="109">
        <v>4</v>
      </c>
      <c r="B122" s="110" t="s">
        <v>237</v>
      </c>
      <c r="C122" s="111">
        <v>0.3</v>
      </c>
      <c r="D122" s="111">
        <v>0.48</v>
      </c>
      <c r="E122" s="111">
        <v>0.82</v>
      </c>
      <c r="F122" s="100"/>
      <c r="G122" s="100"/>
    </row>
    <row r="123" spans="1:7">
      <c r="A123" s="109">
        <v>5</v>
      </c>
      <c r="B123" s="110" t="s">
        <v>238</v>
      </c>
      <c r="C123" s="111">
        <v>0.56000000000000005</v>
      </c>
      <c r="D123" s="111">
        <v>0.85</v>
      </c>
      <c r="E123" s="111">
        <v>0.89</v>
      </c>
      <c r="F123" s="100"/>
      <c r="G123" s="100"/>
    </row>
    <row r="124" spans="1:7">
      <c r="A124" s="109">
        <v>6</v>
      </c>
      <c r="B124" s="112" t="s">
        <v>239</v>
      </c>
      <c r="C124" s="111"/>
      <c r="D124" s="111"/>
      <c r="E124" s="111"/>
      <c r="F124" s="100"/>
      <c r="G124" s="100"/>
    </row>
    <row r="125" spans="1:7">
      <c r="A125" s="109" t="s">
        <v>89</v>
      </c>
      <c r="B125" s="110" t="s">
        <v>240</v>
      </c>
      <c r="C125" s="208" t="s">
        <v>251</v>
      </c>
      <c r="D125" s="209"/>
      <c r="E125" s="210"/>
      <c r="F125" s="100"/>
      <c r="G125" s="100"/>
    </row>
    <row r="126" spans="1:7">
      <c r="A126" s="109" t="s">
        <v>91</v>
      </c>
      <c r="B126" s="110" t="s">
        <v>242</v>
      </c>
      <c r="C126" s="208" t="s">
        <v>241</v>
      </c>
      <c r="D126" s="209"/>
      <c r="E126" s="210"/>
      <c r="F126" s="100"/>
      <c r="G126" s="100"/>
    </row>
    <row r="127" spans="1:7">
      <c r="A127" s="109" t="s">
        <v>93</v>
      </c>
      <c r="B127" s="110" t="s">
        <v>243</v>
      </c>
      <c r="C127" s="208" t="s">
        <v>241</v>
      </c>
      <c r="D127" s="209"/>
      <c r="E127" s="210"/>
      <c r="F127" s="100"/>
      <c r="G127" s="100"/>
    </row>
  </sheetData>
  <mergeCells count="105">
    <mergeCell ref="B14:C14"/>
    <mergeCell ref="B15:C15"/>
    <mergeCell ref="B16:C16"/>
    <mergeCell ref="B17:C17"/>
    <mergeCell ref="B18:C18"/>
    <mergeCell ref="B19:C19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A24:G24"/>
    <mergeCell ref="B25:C25"/>
    <mergeCell ref="B38:C38"/>
    <mergeCell ref="B39:C39"/>
    <mergeCell ref="B40:C40"/>
    <mergeCell ref="B41:C41"/>
    <mergeCell ref="B42:C42"/>
    <mergeCell ref="A43:G43"/>
    <mergeCell ref="B32:C32"/>
    <mergeCell ref="B33:C33"/>
    <mergeCell ref="B34:C34"/>
    <mergeCell ref="B35:C35"/>
    <mergeCell ref="A36:G36"/>
    <mergeCell ref="B37:C37"/>
    <mergeCell ref="B76:F76"/>
    <mergeCell ref="B77:F77"/>
    <mergeCell ref="A50:G50"/>
    <mergeCell ref="A51:E51"/>
    <mergeCell ref="F51:G51"/>
    <mergeCell ref="A52:G52"/>
    <mergeCell ref="A53:E53"/>
    <mergeCell ref="F53:G53"/>
    <mergeCell ref="B44:C44"/>
    <mergeCell ref="B45:C45"/>
    <mergeCell ref="B46:C46"/>
    <mergeCell ref="A47:C47"/>
    <mergeCell ref="A48:G48"/>
    <mergeCell ref="B49:D49"/>
    <mergeCell ref="F49:G49"/>
    <mergeCell ref="B61:F61"/>
    <mergeCell ref="B62:F62"/>
    <mergeCell ref="B64:F64"/>
    <mergeCell ref="B66:F66"/>
    <mergeCell ref="B67:F67"/>
    <mergeCell ref="B68:F68"/>
    <mergeCell ref="A55:E55"/>
    <mergeCell ref="A56:G56"/>
    <mergeCell ref="A57:G57"/>
    <mergeCell ref="A58:G58"/>
    <mergeCell ref="B59:F59"/>
    <mergeCell ref="B60:F60"/>
    <mergeCell ref="A1:G1"/>
    <mergeCell ref="A2:G2"/>
    <mergeCell ref="A5:G5"/>
    <mergeCell ref="A6:G6"/>
    <mergeCell ref="C127:E127"/>
    <mergeCell ref="C113:E113"/>
    <mergeCell ref="A117:A118"/>
    <mergeCell ref="B117:B118"/>
    <mergeCell ref="C117:E117"/>
    <mergeCell ref="C125:E125"/>
    <mergeCell ref="C126:E126"/>
    <mergeCell ref="A101:A102"/>
    <mergeCell ref="B101:B102"/>
    <mergeCell ref="C101:E101"/>
    <mergeCell ref="C109:E109"/>
    <mergeCell ref="C110:E110"/>
    <mergeCell ref="C111:E111"/>
    <mergeCell ref="A87:F88"/>
    <mergeCell ref="G87:G88"/>
    <mergeCell ref="A96:E96"/>
    <mergeCell ref="A98:E98"/>
    <mergeCell ref="B78:F78"/>
    <mergeCell ref="A95:G95"/>
    <mergeCell ref="A97:G97"/>
    <mergeCell ref="A3:G3"/>
    <mergeCell ref="A4:G4"/>
    <mergeCell ref="A94:G94"/>
    <mergeCell ref="H5:J5"/>
    <mergeCell ref="K5:M5"/>
    <mergeCell ref="H7:M7"/>
    <mergeCell ref="A13:G13"/>
    <mergeCell ref="A93:G93"/>
    <mergeCell ref="A11:A12"/>
    <mergeCell ref="B11:C12"/>
    <mergeCell ref="D11:E11"/>
    <mergeCell ref="F11:G11"/>
    <mergeCell ref="A7:D7"/>
    <mergeCell ref="A8:G8"/>
    <mergeCell ref="A10:G10"/>
    <mergeCell ref="B83:F83"/>
    <mergeCell ref="B84:F84"/>
    <mergeCell ref="B85:F85"/>
    <mergeCell ref="A70:F71"/>
    <mergeCell ref="G70:G71"/>
    <mergeCell ref="A74:G74"/>
    <mergeCell ref="B75:F75"/>
    <mergeCell ref="B80:F80"/>
    <mergeCell ref="B82:F82"/>
  </mergeCells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8FDB1CDBD9044CAE08A650AB4CF5EA" ma:contentTypeVersion="15" ma:contentTypeDescription="Crie um novo documento." ma:contentTypeScope="" ma:versionID="95fd30540102523a073536443d8bc931">
  <xsd:schema xmlns:xsd="http://www.w3.org/2001/XMLSchema" xmlns:xs="http://www.w3.org/2001/XMLSchema" xmlns:p="http://schemas.microsoft.com/office/2006/metadata/properties" xmlns:ns2="c6cc7200-fe33-4ff8-a15d-8dde486f2d0c" xmlns:ns3="0cd9747a-b129-4b5d-bd60-219d10a5bd99" targetNamespace="http://schemas.microsoft.com/office/2006/metadata/properties" ma:root="true" ma:fieldsID="18da117fd293d66640a05de9489e9a98" ns2:_="" ns3:_="">
    <xsd:import namespace="c6cc7200-fe33-4ff8-a15d-8dde486f2d0c"/>
    <xsd:import namespace="0cd9747a-b129-4b5d-bd60-219d10a5bd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c7200-fe33-4ff8-a15d-8dde486f2d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6fd23423-9426-413c-9f34-c02f55b7bd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9747a-b129-4b5d-bd60-219d10a5bd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34b4f79-e12b-4a5c-93f8-60ec14dfc641}" ma:internalName="TaxCatchAll" ma:showField="CatchAllData" ma:web="0cd9747a-b129-4b5d-bd60-219d10a5bd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d9747a-b129-4b5d-bd60-219d10a5bd99" xsi:nil="true"/>
    <lcf76f155ced4ddcb4097134ff3c332f xmlns="c6cc7200-fe33-4ff8-a15d-8dde486f2d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912EAD-2301-4709-A5F7-4FB14F7ECC3A}"/>
</file>

<file path=customXml/itemProps2.xml><?xml version="1.0" encoding="utf-8"?>
<ds:datastoreItem xmlns:ds="http://schemas.openxmlformats.org/officeDocument/2006/customXml" ds:itemID="{0444EE98-2FE3-4811-AAC2-45DEC3CA4635}"/>
</file>

<file path=customXml/itemProps3.xml><?xml version="1.0" encoding="utf-8"?>
<ds:datastoreItem xmlns:ds="http://schemas.openxmlformats.org/officeDocument/2006/customXml" ds:itemID="{619664B6-CA46-4DD5-B3F5-187306B0B9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Nina Araujo</dc:creator>
  <cp:keywords/>
  <dc:description/>
  <cp:lastModifiedBy>Juliana Vasconcelos</cp:lastModifiedBy>
  <cp:revision/>
  <dcterms:created xsi:type="dcterms:W3CDTF">2015-10-13T19:22:17Z</dcterms:created>
  <dcterms:modified xsi:type="dcterms:W3CDTF">2023-02-03T11:41:59Z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0x010100FC8FDB1CDBD9044CAE08A650AB4CF5EA</vt:lpwstr>
  </property>
  <property fmtid="{D5CDD505-2E9C-101B-9397-08002B2CF9AE}" pid="3" name="MediaServiceImageTags">
    <vt:lpwstr/>
  </property>
</Properties>
</file>